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00" windowHeight="7650" activeTab="4"/>
  </bookViews>
  <sheets>
    <sheet name="Տիտուլ" sheetId="9" r:id="rId1"/>
    <sheet name="Բացատրագիր" sheetId="8" r:id="rId2"/>
    <sheet name="Ամփոփ" sheetId="7" r:id="rId3"/>
    <sheet name="Շին." sheetId="1" r:id="rId4"/>
    <sheet name="Ծավալաթերթ" sheetId="27" r:id="rId5"/>
    <sheet name="Лист1" sheetId="28" state="hidden" r:id="rId6"/>
  </sheets>
  <definedNames>
    <definedName name="_xlnm._FilterDatabase" localSheetId="4" hidden="1">Ծավալաթերթ!$D$1:$D$68</definedName>
    <definedName name="_xlnm.Print_Area" localSheetId="0">Տիտուլ!$A$1:$H$41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50" i="1" l="1"/>
  <c r="I50" i="1"/>
  <c r="H50" i="1"/>
  <c r="G50" i="1"/>
  <c r="P50" i="1" s="1"/>
  <c r="R50" i="1" s="1"/>
  <c r="F50" i="1"/>
  <c r="Q46" i="1"/>
  <c r="H46" i="1"/>
  <c r="I46" i="1" s="1"/>
  <c r="F46" i="1"/>
  <c r="G46" i="1" s="1"/>
  <c r="P46" i="1" s="1"/>
  <c r="R46" i="1" s="1"/>
  <c r="Q43" i="1"/>
  <c r="I43" i="1"/>
  <c r="H43" i="1"/>
  <c r="G43" i="1"/>
  <c r="P43" i="1" s="1"/>
  <c r="R43" i="1" s="1"/>
  <c r="F43" i="1"/>
  <c r="Q39" i="1"/>
  <c r="H39" i="1"/>
  <c r="I39" i="1" s="1"/>
  <c r="F39" i="1"/>
  <c r="G39" i="1" s="1"/>
  <c r="P39" i="1" s="1"/>
  <c r="R39" i="1" s="1"/>
  <c r="Q37" i="1"/>
  <c r="I37" i="1"/>
  <c r="H37" i="1"/>
  <c r="G37" i="1"/>
  <c r="P37" i="1" s="1"/>
  <c r="R37" i="1" s="1"/>
  <c r="F37" i="1"/>
  <c r="Q32" i="1"/>
  <c r="H32" i="1"/>
  <c r="I32" i="1" s="1"/>
  <c r="F32" i="1"/>
  <c r="G32" i="1" s="1"/>
  <c r="P32" i="1" s="1"/>
  <c r="R32" i="1" s="1"/>
  <c r="Q22" i="1"/>
  <c r="I22" i="1"/>
  <c r="H22" i="1"/>
  <c r="G22" i="1"/>
  <c r="P22" i="1" s="1"/>
  <c r="R22" i="1" s="1"/>
  <c r="F22" i="1"/>
  <c r="Q19" i="1"/>
  <c r="H19" i="1"/>
  <c r="I19" i="1" s="1"/>
  <c r="F19" i="1"/>
  <c r="G19" i="1" s="1"/>
  <c r="P19" i="1" s="1"/>
  <c r="R19" i="1" s="1"/>
  <c r="G16" i="27"/>
  <c r="G18" i="27"/>
  <c r="G24" i="27"/>
  <c r="G29" i="27"/>
  <c r="G31" i="27"/>
  <c r="G35" i="27"/>
  <c r="G38" i="27"/>
  <c r="G42" i="27"/>
  <c r="G9" i="27"/>
  <c r="G10" i="27"/>
  <c r="G11" i="27"/>
  <c r="G12" i="27"/>
  <c r="G13" i="27"/>
  <c r="G14" i="27"/>
  <c r="G15" i="27"/>
  <c r="G17" i="27"/>
  <c r="G19" i="27"/>
  <c r="G20" i="27"/>
  <c r="G21" i="27"/>
  <c r="G22" i="27"/>
  <c r="G23" i="27"/>
  <c r="G25" i="27"/>
  <c r="G26" i="27"/>
  <c r="G27" i="27"/>
  <c r="G28" i="27"/>
  <c r="G30" i="27"/>
  <c r="G32" i="27"/>
  <c r="G33" i="27"/>
  <c r="G34" i="27"/>
  <c r="G36" i="27"/>
  <c r="G37" i="27"/>
  <c r="G39" i="27"/>
  <c r="G40" i="27"/>
  <c r="G41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8" i="27"/>
  <c r="G63" i="27" l="1"/>
  <c r="G64" i="27" s="1"/>
  <c r="G65" i="27" s="1"/>
  <c r="F18" i="28"/>
  <c r="G18" i="28"/>
  <c r="F19" i="28"/>
  <c r="G19" i="28"/>
  <c r="F21" i="28"/>
  <c r="G21" i="28"/>
  <c r="F22" i="28"/>
  <c r="G22" i="28"/>
  <c r="F23" i="28"/>
  <c r="G23" i="28"/>
  <c r="F25" i="28"/>
  <c r="G25" i="28"/>
  <c r="F27" i="28"/>
  <c r="G27" i="28"/>
  <c r="F28" i="28"/>
  <c r="G28" i="28"/>
  <c r="F29" i="28"/>
  <c r="G29" i="28"/>
  <c r="F30" i="28"/>
  <c r="G30" i="28"/>
  <c r="F31" i="28"/>
  <c r="G31" i="28"/>
  <c r="F33" i="28"/>
  <c r="G33" i="28"/>
  <c r="F34" i="28"/>
  <c r="G34" i="28"/>
  <c r="F35" i="28"/>
  <c r="G35" i="28"/>
  <c r="F36" i="28"/>
  <c r="G36" i="28"/>
  <c r="F38" i="28"/>
  <c r="G38" i="28"/>
  <c r="F40" i="28"/>
  <c r="G40" i="28"/>
  <c r="F41" i="28"/>
  <c r="G41" i="28"/>
  <c r="F42" i="28"/>
  <c r="G42" i="28"/>
  <c r="F44" i="28"/>
  <c r="G44" i="28"/>
  <c r="F45" i="28"/>
  <c r="G45" i="28"/>
  <c r="F47" i="28"/>
  <c r="G47" i="28"/>
  <c r="F48" i="28"/>
  <c r="G48" i="28"/>
  <c r="F49" i="28"/>
  <c r="G49" i="28"/>
  <c r="F51" i="28"/>
  <c r="G51" i="28"/>
  <c r="F53" i="28"/>
  <c r="G53" i="28"/>
  <c r="F54" i="28"/>
  <c r="G54" i="28"/>
  <c r="F55" i="28"/>
  <c r="G55" i="28"/>
  <c r="F56" i="28"/>
  <c r="G56" i="28"/>
  <c r="F58" i="28"/>
  <c r="G58" i="28"/>
  <c r="F60" i="28"/>
  <c r="G60" i="28"/>
  <c r="F62" i="28"/>
  <c r="G62" i="28"/>
  <c r="F63" i="28"/>
  <c r="G63" i="28"/>
  <c r="F64" i="28"/>
  <c r="G64" i="28"/>
  <c r="F65" i="28"/>
  <c r="G65" i="28"/>
  <c r="F66" i="28"/>
  <c r="G66" i="28"/>
  <c r="F68" i="28"/>
  <c r="G68" i="28"/>
  <c r="F69" i="28"/>
  <c r="G69" i="28"/>
  <c r="F70" i="28"/>
  <c r="G70" i="28"/>
  <c r="F17" i="28"/>
  <c r="J71" i="28" l="1"/>
  <c r="Q69" i="1"/>
  <c r="I69" i="1"/>
  <c r="P69" i="1" s="1"/>
  <c r="R69" i="1" s="1"/>
  <c r="Q68" i="1"/>
  <c r="H68" i="1"/>
  <c r="I68" i="1" s="1"/>
  <c r="F68" i="1"/>
  <c r="G68" i="1" s="1"/>
  <c r="P68" i="1" s="1"/>
  <c r="R68" i="1" s="1"/>
  <c r="Q67" i="1"/>
  <c r="H67" i="1"/>
  <c r="I67" i="1" s="1"/>
  <c r="F67" i="1"/>
  <c r="G67" i="1" s="1"/>
  <c r="Q65" i="1"/>
  <c r="I65" i="1"/>
  <c r="G65" i="1"/>
  <c r="P65" i="1" s="1"/>
  <c r="R65" i="1" s="1"/>
  <c r="G64" i="1"/>
  <c r="I64" i="1"/>
  <c r="Q64" i="1"/>
  <c r="Q63" i="1"/>
  <c r="I63" i="1"/>
  <c r="P63" i="1" s="1"/>
  <c r="R63" i="1" s="1"/>
  <c r="Q62" i="1"/>
  <c r="H62" i="1"/>
  <c r="I62" i="1" s="1"/>
  <c r="F62" i="1"/>
  <c r="G62" i="1" s="1"/>
  <c r="Q61" i="1"/>
  <c r="H61" i="1"/>
  <c r="I61" i="1" s="1"/>
  <c r="F61" i="1"/>
  <c r="G61" i="1" s="1"/>
  <c r="P67" i="1" l="1"/>
  <c r="R67" i="1" s="1"/>
  <c r="P62" i="1"/>
  <c r="R62" i="1" s="1"/>
  <c r="P61" i="1"/>
  <c r="R61" i="1" s="1"/>
  <c r="P64" i="1"/>
  <c r="R64" i="1" s="1"/>
  <c r="Q59" i="1" l="1"/>
  <c r="H59" i="1"/>
  <c r="I59" i="1" s="1"/>
  <c r="F59" i="1"/>
  <c r="G59" i="1" s="1"/>
  <c r="Q57" i="1"/>
  <c r="H57" i="1"/>
  <c r="I57" i="1" s="1"/>
  <c r="F57" i="1"/>
  <c r="G57" i="1" s="1"/>
  <c r="P57" i="1" s="1"/>
  <c r="R57" i="1" s="1"/>
  <c r="I55" i="1"/>
  <c r="P55" i="1" s="1"/>
  <c r="R55" i="1" s="1"/>
  <c r="Q55" i="1"/>
  <c r="Q54" i="1"/>
  <c r="I54" i="1"/>
  <c r="P54" i="1" s="1"/>
  <c r="R54" i="1" s="1"/>
  <c r="Q53" i="1"/>
  <c r="H53" i="1"/>
  <c r="I53" i="1" s="1"/>
  <c r="F53" i="1"/>
  <c r="G53" i="1" s="1"/>
  <c r="Q52" i="1"/>
  <c r="H52" i="1"/>
  <c r="I52" i="1" s="1"/>
  <c r="F52" i="1"/>
  <c r="G52" i="1" s="1"/>
  <c r="G17" i="28"/>
  <c r="G72" i="28" s="1"/>
  <c r="G73" i="28" s="1"/>
  <c r="G74" i="28" s="1"/>
  <c r="Q48" i="1"/>
  <c r="I48" i="1"/>
  <c r="P48" i="1" s="1"/>
  <c r="R48" i="1" s="1"/>
  <c r="Q47" i="1"/>
  <c r="H47" i="1"/>
  <c r="I47" i="1" s="1"/>
  <c r="F47" i="1"/>
  <c r="G47" i="1" s="1"/>
  <c r="P53" i="1" l="1"/>
  <c r="R53" i="1" s="1"/>
  <c r="P59" i="1"/>
  <c r="R59" i="1" s="1"/>
  <c r="P52" i="1"/>
  <c r="R52" i="1" s="1"/>
  <c r="P47" i="1"/>
  <c r="R47" i="1" s="1"/>
  <c r="I44" i="1"/>
  <c r="P44" i="1" s="1"/>
  <c r="R44" i="1" s="1"/>
  <c r="Q44" i="1"/>
  <c r="Q41" i="1" l="1"/>
  <c r="I41" i="1"/>
  <c r="P41" i="1" s="1"/>
  <c r="R41" i="1" s="1"/>
  <c r="Q40" i="1"/>
  <c r="H40" i="1"/>
  <c r="I40" i="1" s="1"/>
  <c r="F40" i="1"/>
  <c r="G40" i="1" s="1"/>
  <c r="H34" i="1"/>
  <c r="F34" i="1"/>
  <c r="I35" i="1"/>
  <c r="P35" i="1" s="1"/>
  <c r="R35" i="1" s="1"/>
  <c r="Q35" i="1"/>
  <c r="P40" i="1" l="1"/>
  <c r="R40" i="1" s="1"/>
  <c r="Q34" i="1"/>
  <c r="I34" i="1"/>
  <c r="G34" i="1"/>
  <c r="P34" i="1" s="1"/>
  <c r="R34" i="1" s="1"/>
  <c r="Q33" i="1"/>
  <c r="F33" i="1"/>
  <c r="G33" i="1" s="1"/>
  <c r="P33" i="1" s="1"/>
  <c r="R33" i="1" s="1"/>
  <c r="I27" i="1" l="1"/>
  <c r="I26" i="1"/>
  <c r="I23" i="1"/>
  <c r="G13" i="1"/>
  <c r="G17" i="1"/>
  <c r="G18" i="1"/>
  <c r="G23" i="1"/>
  <c r="G26" i="1"/>
  <c r="G27" i="1"/>
  <c r="O27" i="1"/>
  <c r="O26" i="1"/>
  <c r="Q26" i="1" s="1"/>
  <c r="Q27" i="1"/>
  <c r="O25" i="1"/>
  <c r="Q25" i="1" s="1"/>
  <c r="O23" i="1"/>
  <c r="P26" i="1" l="1"/>
  <c r="R26" i="1" s="1"/>
  <c r="P27" i="1"/>
  <c r="R27" i="1" s="1"/>
  <c r="P23" i="1"/>
  <c r="R23" i="1" s="1"/>
  <c r="Q23" i="1"/>
  <c r="P25" i="1"/>
  <c r="R25" i="1" s="1"/>
  <c r="A3" i="7" l="1"/>
  <c r="F16" i="1"/>
  <c r="G16" i="1" s="1"/>
  <c r="F15" i="1"/>
  <c r="F12" i="1"/>
  <c r="H11" i="1"/>
  <c r="I11" i="1" s="1"/>
  <c r="F11" i="1"/>
  <c r="G11" i="1" s="1"/>
  <c r="O17" i="1"/>
  <c r="Q17" i="1" s="1"/>
  <c r="P17" i="1"/>
  <c r="R17" i="1" s="1"/>
  <c r="Q15" i="1"/>
  <c r="Q16" i="1"/>
  <c r="Q13" i="1"/>
  <c r="P13" i="1"/>
  <c r="R13" i="1" s="1"/>
  <c r="Q12" i="1"/>
  <c r="Q11" i="1"/>
  <c r="Q70" i="1" s="1"/>
  <c r="C12" i="7" l="1"/>
  <c r="A15" i="9"/>
  <c r="G12" i="1"/>
  <c r="P12" i="1" s="1"/>
  <c r="R12" i="1" s="1"/>
  <c r="G15" i="1"/>
  <c r="P15" i="1" s="1"/>
  <c r="R15" i="1" s="1"/>
  <c r="P16" i="1"/>
  <c r="R16" i="1" s="1"/>
  <c r="P11" i="1"/>
  <c r="R11" i="1" s="1"/>
  <c r="R70" i="1" s="1"/>
  <c r="A4" i="8" l="1"/>
  <c r="R72" i="1" l="1"/>
  <c r="R73" i="1" s="1"/>
  <c r="R75" i="1" s="1"/>
  <c r="R77" i="1" s="1"/>
  <c r="M3" i="1" l="1"/>
  <c r="D12" i="7"/>
  <c r="D13" i="7" l="1"/>
  <c r="H12" i="7"/>
  <c r="H13" i="7" s="1"/>
  <c r="D17" i="7" l="1"/>
  <c r="H17" i="7" l="1"/>
  <c r="H46" i="7" s="1"/>
  <c r="D18" i="7"/>
  <c r="H18" i="7" l="1"/>
  <c r="H19" i="7" s="1"/>
  <c r="D19" i="7"/>
  <c r="D25" i="7" s="1"/>
  <c r="H25" i="7" s="1"/>
  <c r="G27" i="7" l="1"/>
  <c r="D23" i="7"/>
  <c r="D29" i="7" s="1"/>
  <c r="H23" i="7" l="1"/>
  <c r="D30" i="7"/>
  <c r="D38" i="7" s="1"/>
  <c r="D40" i="7" s="1"/>
  <c r="D41" i="7" s="1"/>
  <c r="D43" i="7" s="1"/>
  <c r="D44" i="7" s="1"/>
  <c r="G29" i="7"/>
  <c r="G30" i="7" s="1"/>
  <c r="H27" i="7"/>
  <c r="H29" i="7" l="1"/>
  <c r="H30" i="7" s="1"/>
  <c r="G36" i="7" l="1"/>
  <c r="G34" i="7"/>
  <c r="H34" i="7" s="1"/>
  <c r="H36" i="7"/>
  <c r="G37" i="7"/>
  <c r="H37" i="7" l="1"/>
  <c r="H38" i="7" s="1"/>
  <c r="H40" i="7" s="1"/>
  <c r="G38" i="7"/>
  <c r="G40" i="7" s="1"/>
  <c r="G41" i="7" s="1"/>
  <c r="G43" i="7" s="1"/>
  <c r="G44" i="7" s="1"/>
  <c r="H41" i="7" l="1"/>
  <c r="H43" i="7" s="1"/>
  <c r="H44" i="7" s="1"/>
  <c r="F4" i="7" l="1"/>
  <c r="F18" i="9"/>
  <c r="E35" i="8"/>
</calcChain>
</file>

<file path=xl/sharedStrings.xml><?xml version="1.0" encoding="utf-8"?>
<sst xmlns="http://schemas.openxmlformats.org/spreadsheetml/2006/main" count="608" uniqueCount="222">
  <si>
    <t>Ü ² Ê ² Ð ² Þ Æ ì  -  1</t>
  </si>
  <si>
    <t xml:space="preserve"> Ü³Ë³Ñ³ßí³ÛÇÝ ³ñÅ»ùÁ</t>
  </si>
  <si>
    <t>Ñ³½³ñ ¹ñ³Ù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</si>
  <si>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</si>
  <si>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</si>
  <si>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</si>
  <si>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</si>
  <si>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</si>
  <si>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</si>
  <si>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</si>
  <si>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</si>
  <si>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</si>
  <si>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</si>
  <si>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</si>
  <si>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</si>
  <si>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</si>
  <si>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</si>
  <si>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</si>
  <si>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</si>
  <si>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</si>
  <si>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</si>
  <si>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</si>
  <si>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</si>
  <si>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</si>
  <si>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</si>
  <si>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</si>
  <si>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</si>
  <si>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</si>
  <si>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</si>
  <si>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</si>
  <si>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</si>
  <si>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</si>
  <si>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</si>
  <si>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</si>
  <si>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ã/Ù</t>
  </si>
  <si>
    <t>Å»ù</t>
  </si>
  <si>
    <t>²  Ø  ö  à  ö      Ü  ²  Ê  ²  Ð  ²  Þ  Æ  ì</t>
  </si>
  <si>
    <t>Ü³Ë³Ñ³ßí³ÛÇÝ ³ñÅ»ùÁ</t>
  </si>
  <si>
    <t>Ñ³½³ñ  ¹ñ³Ù</t>
  </si>
  <si>
    <t>Ð/Ð</t>
  </si>
  <si>
    <t>Ü³Ë³Ñ³ß.  ¨  Ñ³ßí. Ñ³Ù³ñ</t>
  </si>
  <si>
    <t xml:space="preserve">¶ÉáõËÝ»ñÇ, ûµÛ»ÏïÝ»ñÇ, ³ßË³ï³ÝùÝ»ñÇ ¨ ³ÛÉ Í³Ëë»ñÇ   ³Ýí³ÝáõÙÁ     </t>
  </si>
  <si>
    <t xml:space="preserve">      Ü³Ë³Ñ³ßí³ÛÇÝ        ³ñÅ»ùÁ         Ñ³½³ñ           ¹ñ³Ù</t>
  </si>
  <si>
    <t>ÀÝ¹³Ù»ÝÁ</t>
  </si>
  <si>
    <t>ÞÇÝ³ñ³ñ³Ï³Ý</t>
  </si>
  <si>
    <t>ØáÝï³Å³ÛÇÝ</t>
  </si>
  <si>
    <t>ê³ñù³íáñáõÙÇ,</t>
  </si>
  <si>
    <t>²ÛÉ</t>
  </si>
  <si>
    <t>³ßË³ï³ÝùÝ»ñ</t>
  </si>
  <si>
    <t>Ï³ÑáõÛùÇ ¨ ·áõÛùÇ</t>
  </si>
  <si>
    <t>Ì³Ëë»ñ</t>
  </si>
  <si>
    <t>¶ÈàôÊ 6, ²ðî²øÆÜ ÆÜÄºÜºð²Î²Ü ò²Üòºð</t>
  </si>
  <si>
    <t>ÀÜ¸²ØºÜÀ   Àêî  ¶ÈàôÊ  6</t>
  </si>
  <si>
    <r>
      <t xml:space="preserve">    </t>
    </r>
    <r>
      <rPr>
        <b/>
        <u/>
        <sz val="8"/>
        <rFont val="Arial LatArm"/>
        <family val="2"/>
      </rPr>
      <t xml:space="preserve"> ¶ÈàôÊ   8 </t>
    </r>
    <r>
      <rPr>
        <b/>
        <sz val="8"/>
        <rFont val="Arial LatArm"/>
        <family val="2"/>
      </rPr>
      <t xml:space="preserve">    Ä²Ø²Ü²Î²ìàð   Î²èàôÚòÜºð</t>
    </r>
  </si>
  <si>
    <t>ÀÜ¸²ØºÜÀ     Àêî  ¶ÈàôÊ   8</t>
  </si>
  <si>
    <t>ÀÜ¸²ØºÜÀ  Àêî  ¶ÈàôÊ   2-  8</t>
  </si>
  <si>
    <t>¶ÈàôÊ    9. ÎÈÆØ²Ú²Î²Ü ä²ÚØ²ÜÜºðÆ  ²¼¸ºòàôÂÚàôÜ</t>
  </si>
  <si>
    <t>0.15%</t>
  </si>
  <si>
    <t>²é³ç³ó³Í ßÇÝ. ³ÕµÇ ï»Õ³÷áËÙ³Ý Í³Ëë»ñ</t>
  </si>
  <si>
    <t>ÀÜ¸²ØºÜÀ    Àêî    ¶ÈàôÊ   9</t>
  </si>
  <si>
    <t>ÀÜ¸²ØºÜÀ    Àêî    ¶ÈàôÊ   2- 9</t>
  </si>
  <si>
    <t>¶ÈàôÊ  10. îÜúðÆÜàôÂÚ²Ü  ä²Ðä²ÜàôØ,  ÐºÔÆÜ²Î²ÚÆÜ  ÐêÎàÔàôÂÚàôÜ</t>
  </si>
  <si>
    <t xml:space="preserve">î»ËÝÇÏ³Ï³Ý   ÑëÏáÕáõÃÛáõÝ  </t>
  </si>
  <si>
    <t>Ð»ÕÇÝ³Ï³ÛÇÝ    ÑëÏáÕáõÃÛáõÝ</t>
  </si>
  <si>
    <t>ÀÜ¸²ØºÜÀ    Àêî    ¶ÈàôÊ   10</t>
  </si>
  <si>
    <t>ÀÜ¸²ØºÜÀ    Àêî    ¶ÈàôÊ   2-10</t>
  </si>
  <si>
    <t>âÝ³Ë³ï»ëí³Í   Í³Ëë»ñ</t>
  </si>
  <si>
    <t xml:space="preserve">ÀÜ¸²ØºÜÀ    </t>
  </si>
  <si>
    <t>20%</t>
  </si>
  <si>
    <t>².².Ð.</t>
  </si>
  <si>
    <t>²Ø´àÔæÀ Àêî ²Øöàö Ü²Ê²Ð²ÞìÆ</t>
  </si>
  <si>
    <t>15%</t>
  </si>
  <si>
    <t>ºï í»ñ³¹³ñÓíáÕ ·áõÙ³ñ Å³Ù³Ý³Ï³íáñ ß»Ýù»ñ ¨ Ï³éáõóÝ»ñÇó</t>
  </si>
  <si>
    <t xml:space="preserve">     îÜúðºÜª</t>
  </si>
  <si>
    <t xml:space="preserve">Ð.  ¸²ìÂÚ²Ü       </t>
  </si>
  <si>
    <t>Î²¼Øºò</t>
  </si>
  <si>
    <t xml:space="preserve">                                    ´  ²  ò  ²  î  ð  ²  ¶  Æ  ð</t>
  </si>
  <si>
    <t xml:space="preserve">   Ü³Ë³Ñ³ßÇíÁ Ï³½Ùí³Í ¿ ³ßË³ï³Ýù³ÛÇÝ Ý³Ë³·ÍÇ Í³í³ÉÝ»ñÇ ÑÇÙ³Ý íñ³ ¨</t>
  </si>
  <si>
    <t xml:space="preserve">Ð³ßí³ñÏÙ³Ý ÑÇÙù  »Ý  Ñ³Ý¹Çë³ÝáõÙ 1984 Ã.  ·Ý»ñÁ   ¨   ÝáñÙ»ñÁ,   áñáÝó   íñ³ </t>
  </si>
  <si>
    <t xml:space="preserve"> ÏÇñ³éí»É »Ý Ñ»ï¨Û³É ·áñÍ³ÏÇóÝ»ñÁ`</t>
  </si>
  <si>
    <t xml:space="preserve">   </t>
  </si>
  <si>
    <t>-  ÐÇÙÝ³Ï³Ý  ³ßË³ï³í³ñÓ</t>
  </si>
  <si>
    <t>-  Ø»ù»Ý³Ý»ñÇ ß³Ñ³·áñÍáõÙ</t>
  </si>
  <si>
    <t>ÇÝýáñÙ³óÇáÝ ï»Õ»Ï³·ñÇó, Ýñ³Ýó íñ³ ÏÇñ³é»Éáí Ñ»ï¨Û³É ·áñÍ³ÏÇóÝ»ñÁ`</t>
  </si>
  <si>
    <t>- ÜÛáõÃ»ñÇ ï»Õ³÷áËÙ³Ý Í³Ëë»ñ</t>
  </si>
  <si>
    <t>- ²ÛÉ  ÝÛáõÃ»ñ</t>
  </si>
  <si>
    <t>- ä³Ñ»ëï³íáñÙ³Ý Í³Ëë»ñ</t>
  </si>
  <si>
    <t xml:space="preserve">ØÇçÇÝ ³Ùë»Ï³Ý ³ßË³ï³í³ñÓÇ ã³÷ ¿ ÁÝ¹áõÝí»É  </t>
  </si>
  <si>
    <t>Ü³Ë³Ñ³ßíáõÙ Ñ³ßí³ñÏí³Í ¿ Ý³¨`</t>
  </si>
  <si>
    <t>- ì»ñ³¹Çñ  Í³Ëë»ñ</t>
  </si>
  <si>
    <t>- Þ³ÑáõÛÃ</t>
  </si>
  <si>
    <t>- ².².Ð</t>
  </si>
  <si>
    <t>Ü³Ë³Ñ³ßí³ÛÇÝ  ³ñÅ»ùÁ</t>
  </si>
  <si>
    <t>Ï³½ÙáõÙ ¿</t>
  </si>
  <si>
    <t>Î³½Ù»ó                         Ð.  ¸³íÃÛ³Ý</t>
  </si>
  <si>
    <t xml:space="preserve"> Ü ² Ê ² Ð ² Þ Æ ì</t>
  </si>
  <si>
    <t xml:space="preserve">     </t>
  </si>
  <si>
    <t>ä ² î ì Æ ð ² î àô</t>
  </si>
  <si>
    <t>È Æ ò º Ü ¼ Æ ²</t>
  </si>
  <si>
    <t xml:space="preserve">                                              Î²¼Øºò                                             Ð.  ¸²ìÂÚ²Ü</t>
  </si>
  <si>
    <r>
      <t>Ù</t>
    </r>
    <r>
      <rPr>
        <vertAlign val="superscript"/>
        <sz val="10"/>
        <rFont val="Arial LatArm"/>
        <family val="2"/>
      </rPr>
      <t>2</t>
    </r>
  </si>
  <si>
    <t>3</t>
  </si>
  <si>
    <t>ïÝ</t>
  </si>
  <si>
    <t>4</t>
  </si>
  <si>
    <r>
      <t>Ù</t>
    </r>
    <r>
      <rPr>
        <vertAlign val="superscript"/>
        <sz val="10"/>
        <rFont val="Arial LatArm"/>
        <family val="2"/>
      </rPr>
      <t>3</t>
    </r>
  </si>
  <si>
    <t>Ñ³ï</t>
  </si>
  <si>
    <t>Ï·</t>
  </si>
  <si>
    <t>²ÙµáÕçÁ</t>
  </si>
  <si>
    <t>ì»ñ³¹Çñ Í³Ëë»ñ  13.3%</t>
  </si>
  <si>
    <t>Þ³ÑáõÛÃ 11%</t>
  </si>
  <si>
    <t>1-968</t>
  </si>
  <si>
    <t>².².Ð. 20%</t>
  </si>
  <si>
    <t>Ì ² ì ² È ² Â º ð Â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</si>
  <si>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</si>
  <si>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</si>
  <si>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</si>
  <si>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</si>
  <si>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</si>
  <si>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</si>
  <si>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</si>
  <si>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ÞáõÏ³</t>
  </si>
  <si>
    <t>ï»Õ»Ï³-·Çñ ÃÇí 10,  2025Ã</t>
  </si>
  <si>
    <t>q=1.165248</t>
  </si>
  <si>
    <t>¶Ý10Ï3</t>
  </si>
  <si>
    <t>§²Þàî ´²ðêºÔÚ²Ü ê²ÞÆÎÆ¦  ²Ò</t>
  </si>
  <si>
    <t xml:space="preserve">                                            îÜúðºÜª                                             ².   ´²ðêºÔÚ²Ü</t>
  </si>
  <si>
    <t>²ðÂÆÎÆ  Ð²Ø²ÚÜø²äºî²ð²Ü</t>
  </si>
  <si>
    <t>§²Þàî ´²ðêºÔÚ²Ü ê²ÞÆÎÆ¦ ²Ò îÜúðºÜ</t>
  </si>
  <si>
    <t>².  ´²ðêºÔÚ²Ü</t>
  </si>
  <si>
    <t>ÎÇñ³é.</t>
  </si>
  <si>
    <t>Ë³Ù ù³ñ</t>
  </si>
  <si>
    <t>ÞÇñ³ÏÇ Ù³ñ½Ç ²ñÃÇÏ Ñ³Ù³ÛÝùÇ Ï³ñÇùÝ»ñÇ Ñ³Ù³ñ ë»É³í³ï³ñÝ»ñÇ Ù³ùñÙ³Ý ßÇÝ³ñ³ñ³Ï³Ý ³ßË³ï³ÝùÝ»ñÇ</t>
  </si>
  <si>
    <t>ä ² î ì º ð                                       ÞØ²Ð-¶ÐÊÌÒ´-26/48</t>
  </si>
  <si>
    <t>ê³ñ³É³Ýç µÝ³Ï³í³Ûñ</t>
  </si>
  <si>
    <r>
      <t>1000Ù</t>
    </r>
    <r>
      <rPr>
        <vertAlign val="superscript"/>
        <sz val="10"/>
        <rFont val="Arial LatArm"/>
        <family val="2"/>
      </rPr>
      <t>3</t>
    </r>
  </si>
  <si>
    <t>2-ñ¹ Ï³ñ·Ç µÝ³ÑáÕáõÙ Ó»éùáí ÏáÕÉÇóáõÙáí /Ã³ó ·ñáõÝïÝ»ñáõÙ/</t>
  </si>
  <si>
    <t>ÎáÕÉóí³Í µÝ³ÑáÕÇ ÷éáõÙ ï»ÕáõÙ Ó»éùáí</t>
  </si>
  <si>
    <t>2-ñ¹ Ï³ñ·Ç µÝ³ÑáÕáõÙ Ó»éùáí Ëñ³ÙáõÕáõÙ ÏáÕÉÇóáõÙáí /Ã³ó ·ñáõÝïÝ»ñáõÙ/</t>
  </si>
  <si>
    <t>ö500 ÏÇë³ËáÕáí³ÏÇ Ù³ùñáõÙ Ó»éáùí 2-ñ¹ µÝ³ÑáÕÇó  /Ã³ó ·ñáõÝïÝ»ñáõÙ/</t>
  </si>
  <si>
    <t xml:space="preserve">Þ»å»ñÇ ù³ñÇ ³Ùñ³óáõÙ </t>
  </si>
  <si>
    <t>Ü³Ñ³å»ï³í³Ý µÝ³Ï³í³Ûñ</t>
  </si>
  <si>
    <t>3-ñ¹ Ï³ñ·Ç µÝ³ÑáÕÇ Ùß³ÏáõÙ ¿ùëÏ³í³ïáñáí Ëñ³ÙáõÕáõÙ ÏáÕÉÇóáõÙáí /Ã³ó ·ñáõÝïÝ»ñáõÙ/</t>
  </si>
  <si>
    <t xml:space="preserve">  ÜÛáõÃ»ñÇ ·Ý»ñÁ í»ñóí³Í »Ý ÐÐ  üÇÝ³ÝëÝ»ñÇ Ý³Ë³ñ³ñáõÃÛ³Ý   04.2026Ã.</t>
  </si>
  <si>
    <t>Ý³Ë³Ñ³ßÇí 
 ÃÇí 1</t>
  </si>
  <si>
    <t>1,5%</t>
  </si>
  <si>
    <t xml:space="preserve">Ä³Ù³Ý³Ï³íáñ Ï³éáõÛóÝ»ñ   
</t>
  </si>
  <si>
    <t>1,4%</t>
  </si>
  <si>
    <t xml:space="preserve">ÎÉÇÙ³Û³Ï³Ý  å³ÛÙ³ÝÝ»ñÇ   ³½¹»óáõÃÛáõÝ
</t>
  </si>
  <si>
    <t>²ñ¨ß³ï µÝ³Ï³í³Ûñ</t>
  </si>
  <si>
    <t>1-1550 g=1,1</t>
  </si>
  <si>
    <t>1-1551 g=1,1</t>
  </si>
  <si>
    <t>1-960 g=1,1</t>
  </si>
  <si>
    <t>ì³Ý³Óáñ 2026Ã.</t>
  </si>
  <si>
    <t>º/µ ¹Çï³Ñáñ</t>
  </si>
  <si>
    <t>7-352</t>
  </si>
  <si>
    <t>¶É2-41</t>
  </si>
  <si>
    <t>Ð³í³ùáíÇ »/µ ûÕ³Ï</t>
  </si>
  <si>
    <t>Ð³í³ùáíÇ »/µ ûÕ³Ï ö1500 Ñ=1Ù</t>
  </si>
  <si>
    <t xml:space="preserve">Ð³í³ùáíÇ »/µ ûÕ³ÏÇ ï»Õ³¹ñáõÙ ö1500 </t>
  </si>
  <si>
    <t>ò/ß³Õ³Ë</t>
  </si>
  <si>
    <t>²í³½³ÏáåÇ×Ç ÉÇóù</t>
  </si>
  <si>
    <t>8-11-2</t>
  </si>
  <si>
    <t>²í³½³ÏáåÇ×</t>
  </si>
  <si>
    <t>¶É1-15</t>
  </si>
  <si>
    <t>öáùñ Ø³ÝÃ³ß µÝ³Ï³í³Ûñ</t>
  </si>
  <si>
    <r>
      <t>Ù</t>
    </r>
    <r>
      <rPr>
        <vertAlign val="superscript"/>
        <sz val="9"/>
        <rFont val="Arial LatArm"/>
        <family val="2"/>
      </rPr>
      <t>3</t>
    </r>
  </si>
  <si>
    <t>¶É2-27</t>
  </si>
  <si>
    <t>ÏáÕ³å³ïáõÙ</t>
  </si>
  <si>
    <r>
      <t>Ù</t>
    </r>
    <r>
      <rPr>
        <vertAlign val="superscript"/>
        <sz val="9"/>
        <rFont val="Arial LatArm"/>
        <family val="2"/>
      </rPr>
      <t>2</t>
    </r>
  </si>
  <si>
    <t>÷³Ûï³ÝÛáõÃ</t>
  </si>
  <si>
    <t xml:space="preserve">º/µ ûÕ³ÏÇ ·ÉË³Ù³ëÇ ¨ »ïÝ³Ý³ëÇ Ï³éáõóáõÙ B-15 W µ»ïáÝáí </t>
  </si>
  <si>
    <t>µ»ïáÝ  B-15 W</t>
  </si>
  <si>
    <t>¶É6-443</t>
  </si>
  <si>
    <t>6-90</t>
  </si>
  <si>
    <t>Ñ»ÕÛáõë</t>
  </si>
  <si>
    <t>¶É5-428</t>
  </si>
  <si>
    <t>q=3,16015</t>
  </si>
  <si>
    <t>q=2,40374</t>
  </si>
  <si>
    <t>260 205 ¹ñ³Ù</t>
  </si>
  <si>
    <t>Ø»Í Ø³ÝÃ³ß µÝ³Ï³í³Ûñ</t>
  </si>
  <si>
    <t>¶Ý10Ï2</t>
  </si>
  <si>
    <t>1-1592 g=1,1</t>
  </si>
  <si>
    <t>êå³Ý¹³ñÛ³Ý  µÝ³Ï³í³Ûñ</t>
  </si>
  <si>
    <t>¶»ï³÷ µÝ³Ï³í³Ûñ</t>
  </si>
  <si>
    <t xml:space="preserve"> ö³ÝÇÏ µÝ³Ï³í³Ûñ</t>
  </si>
  <si>
    <t>1-1130</t>
  </si>
  <si>
    <r>
      <t>100Ù</t>
    </r>
    <r>
      <rPr>
        <vertAlign val="superscript"/>
        <sz val="10"/>
        <rFont val="Arial LatArm"/>
        <family val="2"/>
      </rPr>
      <t>2</t>
    </r>
  </si>
  <si>
    <t>²Ýáõß³í³Ý µÝ³Ï³í³Ûñ</t>
  </si>
  <si>
    <t xml:space="preserve"> Üáñ ÏÛ³Ýù µÝ³Ï³í³Ûñ</t>
  </si>
  <si>
    <t>Î³ÙáõñçÝ»ñÇ Ùáï çñ³ÝóùÇ Ù³ùñáõÙ µ»ñí³ÍùÝ»ñÇó, µÝ³ÑáÕÇó ¿ùëÏ³í³ïáñáí µ³ñÓ»Éáí ÇÝùÝ³Ã³÷ ³/Ù»ù»Ý³ /2-ñ¹ Ï³ñ·Ç Ã³ó ·ñáõÝïÝ»ñáõÙ/</t>
  </si>
  <si>
    <t>Î³ÙáõñçÇ Ùáï çñ³ÝóùÇ Ù³ùñáõÙ µ»ñí³ÍùÝ»ñÇó, µÝ³ÑáÕÇó ¿ùëÏ³í³ïáñáí µ³ñÓ»Éáí ÇÝùÝ³Ã³÷ ³/Ù»ù»Ý³ /2-ñ¹ Ï³ñ·Ç Ã³ó ·ñáõÝïÝ»ñáõÙ/</t>
  </si>
  <si>
    <t>´»ïáÝ» çñ³ÝóùÇ Ù³ùñáõÙ µ»ñí³ÍùÝ»ñÇó, µÝ³ÑáÕÇó ¿ùëÏ³í³ïáñáí µ³ñÓ»Éáí ÇÝùÝ³Ã³÷ ³/Ù»ù»Ý³ /2-ñ¹ Ï³ñ·Ç Ã³ó ·ñáõÝïÝ»ñáõÙ/</t>
  </si>
  <si>
    <t>ì³ñ¹³ù³ñ µÝ³Ï³í³Ûñ</t>
  </si>
  <si>
    <t>´»ïáÝ» çñ³ÝóùÇ Ù³ùñáõÙ µ»ñí³ÍùÝ»ñÇó, µÝ³ÑáÕÇó ¿ùëÏ³í³ïáñáí  /2-ñ¹ Ï³ñ·Ç Ã³ó ·ñáõÝïÝ»ñáõÙ/ ÏáÕÉÇóáõÙ</t>
  </si>
  <si>
    <t>¶Ý10Ï1</t>
  </si>
  <si>
    <t xml:space="preserve"> </t>
  </si>
  <si>
    <t xml:space="preserve">1-1621 </t>
  </si>
  <si>
    <t>î»Õ³÷áÕí³Í 2-ñ¹ Ï³ñ·Ç µÝ³ÑáÕÇ Ñ³ñÃ»óáõÙ ï»ÕáõÙ µáõÉ¹á½»ñáí</t>
  </si>
  <si>
    <t>´Ý³ÑáÕÇ ¨ µ»ñí³ÍùÝ»ñÇ ï»Õ³÷áËáõÙ ³/ÇÝùÝ³Ã³÷áí ÙÇÝã¨ 3ÏÙ</t>
  </si>
  <si>
    <t>´Ý³ÑáÕÇ ¨ µ»ñí³ÍùÝ»ñÇ ï»Õ³÷áËáõÙ ³/ÇÝùÝ³Ã³÷áí ÙÇÝã¨ 2ÏÙ</t>
  </si>
  <si>
    <t>´Ý³ÑáÕÇ ¨ µ»ñí³ÍùÝ»ñÇ ï»Õ³÷áËáõÙ ³/ÇÝùÝ³Ã³÷áí ÙÇÝã¨ 1ÏÙ</t>
  </si>
  <si>
    <t>ÐáéáÙ µÝ³Ï³í³Ûñ</t>
  </si>
  <si>
    <t>2-ñ¹ Ï³ñ·Ç µÝ³ÑáÕÇ Ùß³ÏáõÙ Ëñ³ÙáõÕáõÙ ¿ùëÏ³í³ïáñáí ÏáÕÉÇóáõÙáí /Ã³ó ·ñáõÝïÝ»ñáõÙ/</t>
  </si>
  <si>
    <t>ê³ñ³ï³Ï µÝ³Ï³í³Ûñ</t>
  </si>
  <si>
    <t>àôÕ»ÍÇñÇ Ñ³ñÃ»óáõÙ µáõÉ¹á½»ñáí 3,0Ù É³ÛÝáõÃÛ³Ùµ, 160,0Ù »ñÏ³ñáõÃÛ³Ùµ</t>
  </si>
  <si>
    <t>Èáõë³Ï»ñï µÝ³Ï³í³Ûñ</t>
  </si>
  <si>
    <t>æñ³ÝóùÇ ¨ ï³ñ³ÍùÇ Ù³ùñáõÙ µ»ñí³ÍùÝ»ñÇó, ³ÕµÇó ¿ùëÏ³í³ïáñáí µ³ñÓ»Éáí ÇÝùÝ³Ã³÷ ³/Ù»ù»Ý³ /2-ñ¹ Ï³ñ·Ç Ã³ó ·ñáõÝïÝ»ñáõÙ/</t>
  </si>
  <si>
    <t>²ÕµÇ ¨ µ»ñí³ÍùÝ»ñÇ ï»Õ³÷áËáõÙ ³/ÇÝùÝ³Ã³÷áí ÙÇÝã¨ 1ÏÙ</t>
  </si>
  <si>
    <t>100Ñ³ï</t>
  </si>
  <si>
    <t>1-1031</t>
  </si>
  <si>
    <t>1-1033</t>
  </si>
  <si>
    <t>ØÇÝã¨ 20ëÙ ïñ³Ù³·ÍÇ Í³é»ñÇ ÏïñáõÙ /Ñ³ÝÓÝ»É å³ïíÇñ³ïáõÇÝ/</t>
  </si>
  <si>
    <t>ØÇÝã¨ 50ëÙ ïñ³Ù³·ÍÇ Í³é»ñÇ ÏïñáõÙ/Ñ³ÝÓÝ»É å³ïíÇñ³ïáõÇÝ/</t>
  </si>
  <si>
    <t>ØÇÝã¨ 50ëÙ ïñ³Ù³·ÍÇ Í³é»ñÇ ÏïñáõÙ /Ñ³ÝÓÝ»É å³ïíÇñ³ïáõÇÝ/</t>
  </si>
  <si>
    <t>ÐáÕ³ÛÇÝ çñ³ÝóùÇ Ù³ùñáõÙ µ»ñí³ÍùÝ»ñÇó, µÝ³ÑáÕÇó ¿ùëÏ³í³ïáñáí ÏáÕÉÇóáõÙáí /2-ñ¹ Ï³ñ·Ç Ã³ó ·ñáõÝïÝ»ñáõÙ/</t>
  </si>
  <si>
    <t>²ñÃÇÏ ù³Õ³ù</t>
  </si>
  <si>
    <t>öáùñ Í³í³ÉÇ ßÇÝ. ÙáÝï³Å³ÛÇÝ ³ßË³ï³ÝùÝ»ñ</t>
  </si>
  <si>
    <t xml:space="preserve">ÐÐ  Ï³é³í³ñáõÃÛ³Ý 17 ÑáÏï»Ùµ»ñ 2024 Ãí³Ï³ÝÇ N 1656-Ü  áñáßÙ³Ý Ñ³Ù³Ó³ÛÝ:   </t>
  </si>
  <si>
    <t>2-ñ¹ Ï³ñ·Ç µÝ³ÑáÕÇ Ùß³ÏáõÙ ¿ùëÏ³í³ïáñáí Ëñ³ÙáõÕáõÙ ÏáÕÉÇóáõÙáí /Ã³ó ·ñáõÝïÝ»ñáõÙ/</t>
  </si>
  <si>
    <t>øäÈ - 003357</t>
  </si>
  <si>
    <t xml:space="preserve"> §²Þàî ´²ðêºÔÚ²Ü ê²ÞÆÎÆ¦  ²Ò</t>
  </si>
  <si>
    <t xml:space="preserve">Ð.  ԲԱՐՍԵՂՅԱՆ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</si>
</sst>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_(* #,##0.00_);_(* \(#,##0.00\);_(* &quot;-&quot;??_);_(@_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 LatArm"/>
      <family val="2"/>
    </font>
    <font>
      <sz val="10"/>
      <name val="Arial LatArm"/>
      <family val="2"/>
    </font>
    <font>
      <sz val="9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8"/>
      <name val="Arial LatArm"/>
      <family val="2"/>
    </font>
    <font>
      <b/>
      <sz val="8"/>
      <name val="Arial LatArm"/>
      <family val="2"/>
    </font>
    <font>
      <i/>
      <sz val="8.5"/>
      <name val="Arial LatArm"/>
      <family val="2"/>
    </font>
    <font>
      <i/>
      <sz val="10"/>
      <name val="Arial LatArm"/>
      <family val="2"/>
    </font>
    <font>
      <b/>
      <sz val="9"/>
      <name val="Arial LatArm"/>
      <family val="2"/>
    </font>
    <font>
      <i/>
      <u/>
      <sz val="10"/>
      <name val="Arial LatArm"/>
      <family val="2"/>
    </font>
    <font>
      <b/>
      <i/>
      <sz val="8"/>
      <name val="Arial LatArm"/>
      <family val="2"/>
    </font>
    <font>
      <sz val="10"/>
      <name val="Arial Armenian"/>
      <family val="2"/>
    </font>
    <font>
      <b/>
      <i/>
      <sz val="9"/>
      <name val="Arial LatArm"/>
      <family val="2"/>
    </font>
    <font>
      <b/>
      <sz val="14"/>
      <name val="Arial LatArm"/>
      <family val="2"/>
    </font>
    <font>
      <b/>
      <i/>
      <sz val="12"/>
      <name val="Arial LatArm"/>
      <family val="2"/>
    </font>
    <font>
      <sz val="12"/>
      <name val="Arial LatArm"/>
      <family val="2"/>
    </font>
    <font>
      <i/>
      <sz val="12"/>
      <name val="Arial LatArm"/>
      <family val="2"/>
    </font>
    <font>
      <sz val="15"/>
      <name val="Arial LatArm"/>
      <family val="2"/>
    </font>
    <font>
      <b/>
      <u/>
      <sz val="14"/>
      <name val="Arial LatArm"/>
      <family val="2"/>
    </font>
    <font>
      <u/>
      <sz val="14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vertAlign val="superscript"/>
      <sz val="10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Arial LatArm"/>
      <family val="2"/>
      <charset val="204"/>
    </font>
    <font>
      <sz val="8"/>
      <name val="Arial Armenian"/>
      <family val="2"/>
    </font>
    <font>
      <sz val="8"/>
      <name val="Calibri"/>
      <family val="2"/>
      <scheme val="minor"/>
    </font>
    <font>
      <sz val="9"/>
      <name val="Arial LatArm"/>
      <family val="2"/>
      <charset val="204"/>
    </font>
    <font>
      <vertAlign val="superscript"/>
      <sz val="9"/>
      <name val="Arial LatArm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29" fillId="0" borderId="0"/>
    <xf numFmtId="0" fontId="31" fillId="0" borderId="0"/>
    <xf numFmtId="0" fontId="32" fillId="0" borderId="0"/>
    <xf numFmtId="0" fontId="17" fillId="0" borderId="0"/>
    <xf numFmtId="0" fontId="32" fillId="0" borderId="0"/>
    <xf numFmtId="169" fontId="32" fillId="0" borderId="0" applyFont="0" applyFill="0" applyBorder="0" applyAlignment="0" applyProtection="0"/>
    <xf numFmtId="0" fontId="31" fillId="0" borderId="0"/>
  </cellStyleXfs>
  <cellXfs count="31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164" fontId="3" fillId="0" borderId="0" xfId="0" applyNumberFormat="1" applyFont="1"/>
    <xf numFmtId="0" fontId="4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left" vertical="center"/>
    </xf>
    <xf numFmtId="0" fontId="7" fillId="0" borderId="1" xfId="0" applyFont="1" applyBorder="1"/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4" xfId="0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/>
    </xf>
    <xf numFmtId="0" fontId="7" fillId="0" borderId="5" xfId="0" applyFont="1" applyBorder="1" applyAlignment="1">
      <alignment horizontal="center" vertical="center" textRotation="90"/>
    </xf>
    <xf numFmtId="0" fontId="7" fillId="0" borderId="5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/>
    <xf numFmtId="0" fontId="7" fillId="0" borderId="7" xfId="0" applyFont="1" applyBorder="1" applyAlignment="1">
      <alignment vertical="center"/>
    </xf>
    <xf numFmtId="49" fontId="7" fillId="0" borderId="7" xfId="0" applyNumberFormat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textRotation="90"/>
    </xf>
    <xf numFmtId="0" fontId="7" fillId="0" borderId="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2" fontId="7" fillId="0" borderId="7" xfId="0" applyNumberFormat="1" applyFont="1" applyBorder="1" applyAlignment="1">
      <alignment horizontal="center" vertical="center"/>
    </xf>
    <xf numFmtId="0" fontId="7" fillId="0" borderId="7" xfId="0" applyFont="1" applyBorder="1"/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4" fontId="12" fillId="0" borderId="8" xfId="0" applyNumberFormat="1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9" fontId="11" fillId="0" borderId="0" xfId="1" applyFont="1" applyAlignment="1">
      <alignment horizontal="left" vertical="center"/>
    </xf>
    <xf numFmtId="2" fontId="11" fillId="0" borderId="0" xfId="1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2" fontId="8" fillId="0" borderId="0" xfId="1" applyNumberFormat="1" applyFont="1" applyAlignment="1">
      <alignment horizontal="center" vertical="center"/>
    </xf>
    <xf numFmtId="9" fontId="8" fillId="0" borderId="0" xfId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49" fontId="17" fillId="0" borderId="0" xfId="0" applyNumberFormat="1" applyFont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7" fontId="13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vertical="center"/>
    </xf>
    <xf numFmtId="2" fontId="13" fillId="0" borderId="8" xfId="0" applyNumberFormat="1" applyFont="1" applyBorder="1" applyAlignment="1">
      <alignment horizontal="center" vertical="center"/>
    </xf>
    <xf numFmtId="166" fontId="13" fillId="0" borderId="8" xfId="0" applyNumberFormat="1" applyFont="1" applyBorder="1" applyAlignment="1">
      <alignment horizontal="center" vertical="center"/>
    </xf>
    <xf numFmtId="164" fontId="17" fillId="0" borderId="8" xfId="0" applyNumberFormat="1" applyFont="1" applyBorder="1" applyAlignment="1">
      <alignment horizontal="center" vertical="center"/>
    </xf>
    <xf numFmtId="164" fontId="13" fillId="0" borderId="8" xfId="0" applyNumberFormat="1" applyFont="1" applyBorder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9" fontId="13" fillId="0" borderId="0" xfId="0" applyNumberFormat="1" applyFont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164" fontId="17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21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49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8" fontId="22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67" fontId="22" fillId="0" borderId="0" xfId="0" applyNumberFormat="1" applyFont="1" applyAlignment="1">
      <alignment horizontal="center" vertical="center"/>
    </xf>
    <xf numFmtId="9" fontId="22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2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0" fontId="33" fillId="0" borderId="0" xfId="0" applyFont="1"/>
    <xf numFmtId="49" fontId="3" fillId="0" borderId="0" xfId="0" applyNumberFormat="1" applyFont="1"/>
    <xf numFmtId="0" fontId="3" fillId="0" borderId="2" xfId="0" applyFont="1" applyBorder="1" applyAlignment="1">
      <alignment horizontal="center" vertical="center"/>
    </xf>
    <xf numFmtId="2" fontId="35" fillId="0" borderId="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4" fontId="27" fillId="0" borderId="0" xfId="0" applyNumberFormat="1" applyFont="1" applyAlignment="1">
      <alignment horizontal="center" vertical="center" wrapText="1"/>
    </xf>
    <xf numFmtId="4" fontId="27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49" fontId="34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164" fontId="28" fillId="0" borderId="0" xfId="0" applyNumberFormat="1" applyFont="1" applyBorder="1" applyAlignment="1">
      <alignment vertical="center"/>
    </xf>
    <xf numFmtId="49" fontId="3" fillId="0" borderId="0" xfId="2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left" vertical="center" wrapText="1"/>
    </xf>
    <xf numFmtId="2" fontId="34" fillId="0" borderId="0" xfId="0" applyNumberFormat="1" applyFont="1" applyBorder="1" applyAlignment="1">
      <alignment horizontal="center" vertical="center"/>
    </xf>
    <xf numFmtId="49" fontId="34" fillId="0" borderId="0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2" fontId="3" fillId="0" borderId="0" xfId="6" applyNumberFormat="1" applyFont="1" applyBorder="1" applyAlignment="1">
      <alignment horizontal="center" vertical="center"/>
    </xf>
    <xf numFmtId="2" fontId="3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4" fontId="27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34" fillId="0" borderId="0" xfId="6" applyFont="1" applyBorder="1" applyAlignment="1">
      <alignment horizontal="center" vertical="center"/>
    </xf>
    <xf numFmtId="49" fontId="34" fillId="0" borderId="0" xfId="6" applyNumberFormat="1" applyFont="1" applyBorder="1" applyAlignment="1">
      <alignment horizontal="center" vertical="center"/>
    </xf>
    <xf numFmtId="0" fontId="34" fillId="0" borderId="0" xfId="6" applyFont="1" applyBorder="1" applyAlignment="1">
      <alignment horizontal="left" vertical="center" wrapText="1"/>
    </xf>
    <xf numFmtId="0" fontId="34" fillId="0" borderId="0" xfId="8" applyFont="1" applyBorder="1" applyAlignment="1">
      <alignment horizontal="center" vertical="center"/>
    </xf>
    <xf numFmtId="2" fontId="34" fillId="0" borderId="0" xfId="6" applyNumberFormat="1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164" fontId="34" fillId="0" borderId="0" xfId="0" applyNumberFormat="1" applyFont="1" applyBorder="1" applyAlignment="1">
      <alignment horizontal="center" vertical="center"/>
    </xf>
    <xf numFmtId="165" fontId="34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  <xf numFmtId="164" fontId="34" fillId="0" borderId="0" xfId="6" applyNumberFormat="1" applyFont="1" applyBorder="1" applyAlignment="1">
      <alignment horizontal="center" vertical="center"/>
    </xf>
    <xf numFmtId="164" fontId="0" fillId="0" borderId="0" xfId="0" applyNumberFormat="1"/>
    <xf numFmtId="0" fontId="7" fillId="0" borderId="0" xfId="6" applyFont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vertical="center"/>
    </xf>
    <xf numFmtId="164" fontId="28" fillId="0" borderId="3" xfId="0" applyNumberFormat="1" applyFont="1" applyFill="1" applyBorder="1" applyAlignment="1">
      <alignment vertical="center"/>
    </xf>
    <xf numFmtId="0" fontId="0" fillId="0" borderId="3" xfId="0" applyFill="1" applyBorder="1"/>
    <xf numFmtId="0" fontId="34" fillId="0" borderId="3" xfId="0" applyFont="1" applyFill="1" applyBorder="1" applyAlignment="1">
      <alignment horizontal="center" vertical="center"/>
    </xf>
    <xf numFmtId="49" fontId="34" fillId="0" borderId="3" xfId="0" applyNumberFormat="1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left" vertical="center" wrapText="1"/>
    </xf>
    <xf numFmtId="0" fontId="34" fillId="0" borderId="3" xfId="6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vertical="center"/>
    </xf>
    <xf numFmtId="2" fontId="34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49" fontId="34" fillId="0" borderId="3" xfId="6" applyNumberFormat="1" applyFont="1" applyFill="1" applyBorder="1" applyAlignment="1">
      <alignment horizontal="center" vertical="center"/>
    </xf>
    <xf numFmtId="0" fontId="34" fillId="0" borderId="3" xfId="6" applyFont="1" applyFill="1" applyBorder="1" applyAlignment="1">
      <alignment horizontal="left" vertical="center" wrapText="1"/>
    </xf>
    <xf numFmtId="0" fontId="34" fillId="0" borderId="3" xfId="8" applyFont="1" applyFill="1" applyBorder="1" applyAlignment="1">
      <alignment horizontal="center" vertical="center"/>
    </xf>
    <xf numFmtId="2" fontId="34" fillId="0" borderId="3" xfId="6" applyNumberFormat="1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/>
    </xf>
    <xf numFmtId="2" fontId="34" fillId="0" borderId="3" xfId="0" applyNumberFormat="1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49" fontId="3" fillId="0" borderId="3" xfId="2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4" fillId="0" borderId="3" xfId="0" applyNumberFormat="1" applyFont="1" applyFill="1" applyBorder="1" applyAlignment="1">
      <alignment horizontal="center" vertical="center"/>
    </xf>
    <xf numFmtId="2" fontId="3" fillId="0" borderId="3" xfId="6" applyNumberFormat="1" applyFont="1" applyFill="1" applyBorder="1" applyAlignment="1">
      <alignment horizontal="center" vertical="center"/>
    </xf>
    <xf numFmtId="165" fontId="34" fillId="0" borderId="3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/>
    </xf>
    <xf numFmtId="0" fontId="3" fillId="0" borderId="0" xfId="0" applyFont="1" applyFill="1"/>
    <xf numFmtId="49" fontId="3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/>
    <xf numFmtId="0" fontId="0" fillId="0" borderId="0" xfId="0" applyFill="1"/>
    <xf numFmtId="164" fontId="34" fillId="0" borderId="3" xfId="0" applyNumberFormat="1" applyFont="1" applyFill="1" applyBorder="1" applyAlignment="1">
      <alignment horizontal="center" vertical="center" wrapText="1"/>
    </xf>
    <xf numFmtId="1" fontId="34" fillId="0" borderId="3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/>
    </xf>
    <xf numFmtId="166" fontId="34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 vertical="center"/>
    </xf>
    <xf numFmtId="164" fontId="34" fillId="0" borderId="3" xfId="6" applyNumberFormat="1" applyFont="1" applyFill="1" applyBorder="1" applyAlignment="1">
      <alignment horizontal="center" vertical="center"/>
    </xf>
    <xf numFmtId="1" fontId="34" fillId="0" borderId="3" xfId="0" applyNumberFormat="1" applyFont="1" applyFill="1" applyBorder="1" applyAlignment="1">
      <alignment horizontal="center" vertical="center" wrapText="1"/>
    </xf>
    <xf numFmtId="164" fontId="34" fillId="0" borderId="3" xfId="0" applyNumberFormat="1" applyFont="1" applyFill="1" applyBorder="1" applyAlignment="1">
      <alignment vertical="center"/>
    </xf>
    <xf numFmtId="2" fontId="34" fillId="0" borderId="3" xfId="0" applyNumberFormat="1" applyFont="1" applyFill="1" applyBorder="1" applyAlignment="1">
      <alignment vertical="center"/>
    </xf>
    <xf numFmtId="0" fontId="34" fillId="0" borderId="0" xfId="0" applyFont="1" applyFill="1"/>
    <xf numFmtId="0" fontId="34" fillId="0" borderId="3" xfId="0" applyFont="1" applyFill="1" applyBorder="1" applyAlignment="1">
      <alignment horizontal="left" vertical="top" wrapText="1"/>
    </xf>
    <xf numFmtId="164" fontId="34" fillId="0" borderId="3" xfId="0" applyNumberFormat="1" applyFont="1" applyFill="1" applyBorder="1" applyAlignment="1">
      <alignment horizontal="right" vertical="center"/>
    </xf>
    <xf numFmtId="0" fontId="32" fillId="0" borderId="0" xfId="0" applyFont="1" applyFill="1"/>
    <xf numFmtId="0" fontId="34" fillId="0" borderId="3" xfId="0" applyFont="1" applyFill="1" applyBorder="1"/>
    <xf numFmtId="164" fontId="34" fillId="0" borderId="3" xfId="0" applyNumberFormat="1" applyFont="1" applyFill="1" applyBorder="1"/>
    <xf numFmtId="0" fontId="34" fillId="0" borderId="3" xfId="0" applyFont="1" applyFill="1" applyBorder="1" applyAlignment="1">
      <alignment horizontal="right"/>
    </xf>
    <xf numFmtId="0" fontId="3" fillId="0" borderId="3" xfId="0" applyFont="1" applyFill="1" applyBorder="1"/>
    <xf numFmtId="0" fontId="34" fillId="0" borderId="3" xfId="3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3" fillId="0" borderId="3" xfId="0" applyFont="1" applyFill="1" applyBorder="1"/>
    <xf numFmtId="0" fontId="33" fillId="0" borderId="0" xfId="0" applyFont="1" applyFill="1"/>
    <xf numFmtId="2" fontId="34" fillId="0" borderId="3" xfId="6" applyNumberFormat="1" applyFont="1" applyFill="1" applyBorder="1" applyAlignment="1">
      <alignment horizontal="left" vertical="center"/>
    </xf>
    <xf numFmtId="165" fontId="34" fillId="0" borderId="3" xfId="6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2" fontId="13" fillId="0" borderId="0" xfId="0" applyNumberFormat="1" applyFont="1" applyFill="1"/>
    <xf numFmtId="164" fontId="3" fillId="0" borderId="0" xfId="0" applyNumberFormat="1" applyFont="1" applyFill="1" applyAlignment="1">
      <alignment horizontal="right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/>
    <xf numFmtId="0" fontId="3" fillId="0" borderId="8" xfId="0" applyFont="1" applyFill="1" applyBorder="1" applyAlignment="1">
      <alignment horizontal="center" vertical="center"/>
    </xf>
    <xf numFmtId="2" fontId="3" fillId="0" borderId="8" xfId="0" applyNumberFormat="1" applyFont="1" applyFill="1" applyBorder="1"/>
    <xf numFmtId="164" fontId="3" fillId="0" borderId="8" xfId="0" applyNumberFormat="1" applyFont="1" applyFill="1" applyBorder="1" applyAlignment="1">
      <alignment horizontal="right" vertical="center"/>
    </xf>
    <xf numFmtId="2" fontId="3" fillId="0" borderId="0" xfId="0" applyNumberFormat="1" applyFont="1" applyFill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2" fontId="3" fillId="0" borderId="8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164" fontId="6" fillId="0" borderId="9" xfId="0" applyNumberFormat="1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" fontId="27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6" fontId="11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10" fillId="0" borderId="0" xfId="1" applyFont="1" applyAlignment="1">
      <alignment vertical="center"/>
    </xf>
    <xf numFmtId="9" fontId="11" fillId="0" borderId="0" xfId="1" applyFont="1" applyAlignment="1">
      <alignment vertical="center"/>
    </xf>
    <xf numFmtId="0" fontId="13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9">
    <cellStyle name="Normal 2_marmarashen" xfId="5"/>
    <cellStyle name="Normal_ARTAQIN KOJUXU CANC" xfId="3"/>
    <cellStyle name="Normal_naxahashiv" xfId="6"/>
    <cellStyle name="Normal_sary jramatakararum" xfId="8"/>
    <cellStyle name="Normal_shinarakan" xfId="2"/>
    <cellStyle name="Обычный" xfId="0" builtinId="0"/>
    <cellStyle name="Обычный 2 2" xfId="4"/>
    <cellStyle name="Процентный" xfId="1" builtinId="5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2" name="Text Box 605">
          <a:extLst>
            <a:ext uri="{FF2B5EF4-FFF2-40B4-BE49-F238E27FC236}">
              <a16:creationId xmlns:a16="http://schemas.microsoft.com/office/drawing/2014/main" id="{BFB1320D-D2AD-4BDC-9835-366EA1144A9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" name="Text Box 606">
          <a:extLst>
            <a:ext uri="{FF2B5EF4-FFF2-40B4-BE49-F238E27FC236}">
              <a16:creationId xmlns:a16="http://schemas.microsoft.com/office/drawing/2014/main" id="{DE6513EC-E17A-4937-97D8-781C1BAD2C5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" name="Text Box 607">
          <a:extLst>
            <a:ext uri="{FF2B5EF4-FFF2-40B4-BE49-F238E27FC236}">
              <a16:creationId xmlns:a16="http://schemas.microsoft.com/office/drawing/2014/main" id="{A5A977A5-26A9-4D02-8851-E62D3009365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" name="Text Box 608">
          <a:extLst>
            <a:ext uri="{FF2B5EF4-FFF2-40B4-BE49-F238E27FC236}">
              <a16:creationId xmlns:a16="http://schemas.microsoft.com/office/drawing/2014/main" id="{C618C0B6-D89F-49E8-A04A-4A56B90AF3A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" name="Text Box 609">
          <a:extLst>
            <a:ext uri="{FF2B5EF4-FFF2-40B4-BE49-F238E27FC236}">
              <a16:creationId xmlns:a16="http://schemas.microsoft.com/office/drawing/2014/main" id="{6B6741AC-A135-4F41-AD5D-F97130E142E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" name="Text Box 610">
          <a:extLst>
            <a:ext uri="{FF2B5EF4-FFF2-40B4-BE49-F238E27FC236}">
              <a16:creationId xmlns:a16="http://schemas.microsoft.com/office/drawing/2014/main" id="{F2BAF869-3FF9-4033-8A20-911B6F51AD8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" name="Text Box 611">
          <a:extLst>
            <a:ext uri="{FF2B5EF4-FFF2-40B4-BE49-F238E27FC236}">
              <a16:creationId xmlns:a16="http://schemas.microsoft.com/office/drawing/2014/main" id="{371D20EB-7AED-4C73-8215-F4A4E3BE38A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9" name="Text Box 612">
          <a:extLst>
            <a:ext uri="{FF2B5EF4-FFF2-40B4-BE49-F238E27FC236}">
              <a16:creationId xmlns:a16="http://schemas.microsoft.com/office/drawing/2014/main" id="{1DFB646E-711A-42D9-A1D2-38FA9132EEB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0" name="Text Box 613">
          <a:extLst>
            <a:ext uri="{FF2B5EF4-FFF2-40B4-BE49-F238E27FC236}">
              <a16:creationId xmlns:a16="http://schemas.microsoft.com/office/drawing/2014/main" id="{FDD26296-FBF6-4F01-9CFF-C97DBA7F7EC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1" name="Text Box 614">
          <a:extLst>
            <a:ext uri="{FF2B5EF4-FFF2-40B4-BE49-F238E27FC236}">
              <a16:creationId xmlns:a16="http://schemas.microsoft.com/office/drawing/2014/main" id="{EF6A8691-348E-4E50-AF60-5D5E7AF55EE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2" name="Text Box 615">
          <a:extLst>
            <a:ext uri="{FF2B5EF4-FFF2-40B4-BE49-F238E27FC236}">
              <a16:creationId xmlns:a16="http://schemas.microsoft.com/office/drawing/2014/main" id="{7B4B2BBD-B761-4B93-8C2D-130DFF54DC4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3" name="Text Box 616">
          <a:extLst>
            <a:ext uri="{FF2B5EF4-FFF2-40B4-BE49-F238E27FC236}">
              <a16:creationId xmlns:a16="http://schemas.microsoft.com/office/drawing/2014/main" id="{AEB2EF8C-DAAB-428F-B96B-E0262E43095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4" name="Text Box 617">
          <a:extLst>
            <a:ext uri="{FF2B5EF4-FFF2-40B4-BE49-F238E27FC236}">
              <a16:creationId xmlns:a16="http://schemas.microsoft.com/office/drawing/2014/main" id="{248F8590-05FC-40CF-BB06-847FC47193A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5" name="Text Box 618">
          <a:extLst>
            <a:ext uri="{FF2B5EF4-FFF2-40B4-BE49-F238E27FC236}">
              <a16:creationId xmlns:a16="http://schemas.microsoft.com/office/drawing/2014/main" id="{1C47B781-059A-417E-8AE8-385082160CD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6" name="Text Box 619">
          <a:extLst>
            <a:ext uri="{FF2B5EF4-FFF2-40B4-BE49-F238E27FC236}">
              <a16:creationId xmlns:a16="http://schemas.microsoft.com/office/drawing/2014/main" id="{D7CD0CAC-BB5E-46CB-833F-27386DB0EEF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7" name="Text Box 620">
          <a:extLst>
            <a:ext uri="{FF2B5EF4-FFF2-40B4-BE49-F238E27FC236}">
              <a16:creationId xmlns:a16="http://schemas.microsoft.com/office/drawing/2014/main" id="{3BA1330B-EC4A-4CA8-8289-81F6CA66E7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8" name="Text Box 621">
          <a:extLst>
            <a:ext uri="{FF2B5EF4-FFF2-40B4-BE49-F238E27FC236}">
              <a16:creationId xmlns:a16="http://schemas.microsoft.com/office/drawing/2014/main" id="{B67F8091-30F4-4C68-91F3-A4AAFD75C05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9" name="Text Box 622">
          <a:extLst>
            <a:ext uri="{FF2B5EF4-FFF2-40B4-BE49-F238E27FC236}">
              <a16:creationId xmlns:a16="http://schemas.microsoft.com/office/drawing/2014/main" id="{341A9C48-6205-43A5-BBBA-F9512828939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0" name="Text Box 623">
          <a:extLst>
            <a:ext uri="{FF2B5EF4-FFF2-40B4-BE49-F238E27FC236}">
              <a16:creationId xmlns:a16="http://schemas.microsoft.com/office/drawing/2014/main" id="{D1FDD634-72A3-4593-9EEA-807A5C807D9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1" name="Text Box 624">
          <a:extLst>
            <a:ext uri="{FF2B5EF4-FFF2-40B4-BE49-F238E27FC236}">
              <a16:creationId xmlns:a16="http://schemas.microsoft.com/office/drawing/2014/main" id="{9A81DAB3-61B0-469A-8F47-54328CF423B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2" name="Text Box 625">
          <a:extLst>
            <a:ext uri="{FF2B5EF4-FFF2-40B4-BE49-F238E27FC236}">
              <a16:creationId xmlns:a16="http://schemas.microsoft.com/office/drawing/2014/main" id="{8FF001AB-BD42-4899-A766-F60C54E32EA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3" name="Text Box 626">
          <a:extLst>
            <a:ext uri="{FF2B5EF4-FFF2-40B4-BE49-F238E27FC236}">
              <a16:creationId xmlns:a16="http://schemas.microsoft.com/office/drawing/2014/main" id="{82B9909A-51CA-4E3D-A903-0EC4D4E3CE1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4" name="Text Box 627">
          <a:extLst>
            <a:ext uri="{FF2B5EF4-FFF2-40B4-BE49-F238E27FC236}">
              <a16:creationId xmlns:a16="http://schemas.microsoft.com/office/drawing/2014/main" id="{36EAB6FB-3B11-4660-87D7-72873773B9D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5" name="Text Box 628">
          <a:extLst>
            <a:ext uri="{FF2B5EF4-FFF2-40B4-BE49-F238E27FC236}">
              <a16:creationId xmlns:a16="http://schemas.microsoft.com/office/drawing/2014/main" id="{843D5E40-C9E7-4780-80F9-044BCF71632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6" name="Text Box 629">
          <a:extLst>
            <a:ext uri="{FF2B5EF4-FFF2-40B4-BE49-F238E27FC236}">
              <a16:creationId xmlns:a16="http://schemas.microsoft.com/office/drawing/2014/main" id="{3BD9AED7-94E8-4275-AEF6-65D0617F639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7" name="Text Box 630">
          <a:extLst>
            <a:ext uri="{FF2B5EF4-FFF2-40B4-BE49-F238E27FC236}">
              <a16:creationId xmlns:a16="http://schemas.microsoft.com/office/drawing/2014/main" id="{40F862C0-3288-46F3-8CEA-688CBD93AC5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8" name="Text Box 631">
          <a:extLst>
            <a:ext uri="{FF2B5EF4-FFF2-40B4-BE49-F238E27FC236}">
              <a16:creationId xmlns:a16="http://schemas.microsoft.com/office/drawing/2014/main" id="{9D08A8D5-7538-4553-8665-D70F9A15C1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9" name="Text Box 632">
          <a:extLst>
            <a:ext uri="{FF2B5EF4-FFF2-40B4-BE49-F238E27FC236}">
              <a16:creationId xmlns:a16="http://schemas.microsoft.com/office/drawing/2014/main" id="{E566A56C-1A53-4C90-B0B2-A80B47771F6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0" name="Text Box 633">
          <a:extLst>
            <a:ext uri="{FF2B5EF4-FFF2-40B4-BE49-F238E27FC236}">
              <a16:creationId xmlns:a16="http://schemas.microsoft.com/office/drawing/2014/main" id="{85CEA7F7-333A-4BC0-9BA8-066A444CF28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1" name="Text Box 634">
          <a:extLst>
            <a:ext uri="{FF2B5EF4-FFF2-40B4-BE49-F238E27FC236}">
              <a16:creationId xmlns:a16="http://schemas.microsoft.com/office/drawing/2014/main" id="{F191381E-A34C-4CA8-B974-36E1F925EEA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2" name="Text Box 635">
          <a:extLst>
            <a:ext uri="{FF2B5EF4-FFF2-40B4-BE49-F238E27FC236}">
              <a16:creationId xmlns:a16="http://schemas.microsoft.com/office/drawing/2014/main" id="{24452ACC-A3FA-4CC5-B79A-94744DD5637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3" name="Text Box 636">
          <a:extLst>
            <a:ext uri="{FF2B5EF4-FFF2-40B4-BE49-F238E27FC236}">
              <a16:creationId xmlns:a16="http://schemas.microsoft.com/office/drawing/2014/main" id="{832C9060-915D-4559-B4E9-8BD5EF25AF3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4" name="Text Box 637">
          <a:extLst>
            <a:ext uri="{FF2B5EF4-FFF2-40B4-BE49-F238E27FC236}">
              <a16:creationId xmlns:a16="http://schemas.microsoft.com/office/drawing/2014/main" id="{89D66F20-756A-474F-998C-B971B2AF137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5" name="Text Box 638">
          <a:extLst>
            <a:ext uri="{FF2B5EF4-FFF2-40B4-BE49-F238E27FC236}">
              <a16:creationId xmlns:a16="http://schemas.microsoft.com/office/drawing/2014/main" id="{10782DC4-529A-4AED-AA49-0C8142BCF1B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6" name="Text Box 639">
          <a:extLst>
            <a:ext uri="{FF2B5EF4-FFF2-40B4-BE49-F238E27FC236}">
              <a16:creationId xmlns:a16="http://schemas.microsoft.com/office/drawing/2014/main" id="{44E922B2-BC6B-483B-84E3-C5B25A3399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7" name="Text Box 640">
          <a:extLst>
            <a:ext uri="{FF2B5EF4-FFF2-40B4-BE49-F238E27FC236}">
              <a16:creationId xmlns:a16="http://schemas.microsoft.com/office/drawing/2014/main" id="{FB9FB788-9251-40A9-A13F-02E39287E20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8" name="Text Box 641">
          <a:extLst>
            <a:ext uri="{FF2B5EF4-FFF2-40B4-BE49-F238E27FC236}">
              <a16:creationId xmlns:a16="http://schemas.microsoft.com/office/drawing/2014/main" id="{BE040E58-B402-4774-BA9C-837A0B6C4D7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9" name="Text Box 642">
          <a:extLst>
            <a:ext uri="{FF2B5EF4-FFF2-40B4-BE49-F238E27FC236}">
              <a16:creationId xmlns:a16="http://schemas.microsoft.com/office/drawing/2014/main" id="{5C12B002-8F13-420A-8FF3-D5DF8FF439A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0" name="Text Box 643">
          <a:extLst>
            <a:ext uri="{FF2B5EF4-FFF2-40B4-BE49-F238E27FC236}">
              <a16:creationId xmlns:a16="http://schemas.microsoft.com/office/drawing/2014/main" id="{356EDD83-C780-4276-B43B-278FDDFE52D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1" name="Text Box 644">
          <a:extLst>
            <a:ext uri="{FF2B5EF4-FFF2-40B4-BE49-F238E27FC236}">
              <a16:creationId xmlns:a16="http://schemas.microsoft.com/office/drawing/2014/main" id="{173AABF5-BF08-44DE-89DC-0DACBA96EFF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2" name="Text Box 645">
          <a:extLst>
            <a:ext uri="{FF2B5EF4-FFF2-40B4-BE49-F238E27FC236}">
              <a16:creationId xmlns:a16="http://schemas.microsoft.com/office/drawing/2014/main" id="{A0213D7E-1C1C-4AB4-8CB8-E61C842856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3" name="Text Box 646">
          <a:extLst>
            <a:ext uri="{FF2B5EF4-FFF2-40B4-BE49-F238E27FC236}">
              <a16:creationId xmlns:a16="http://schemas.microsoft.com/office/drawing/2014/main" id="{CC360F6C-A925-4577-A9AB-0394FB6365B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4" name="Text Box 647">
          <a:extLst>
            <a:ext uri="{FF2B5EF4-FFF2-40B4-BE49-F238E27FC236}">
              <a16:creationId xmlns:a16="http://schemas.microsoft.com/office/drawing/2014/main" id="{53339ED8-F088-4EB7-B3A8-ECE5EBF2D19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5" name="Text Box 648">
          <a:extLst>
            <a:ext uri="{FF2B5EF4-FFF2-40B4-BE49-F238E27FC236}">
              <a16:creationId xmlns:a16="http://schemas.microsoft.com/office/drawing/2014/main" id="{E97A83C6-749A-42FF-A4C4-54C1BB4DD88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6" name="Text Box 649">
          <a:extLst>
            <a:ext uri="{FF2B5EF4-FFF2-40B4-BE49-F238E27FC236}">
              <a16:creationId xmlns:a16="http://schemas.microsoft.com/office/drawing/2014/main" id="{9E49EF8E-5ECD-4A60-B8C3-626869914C7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7" name="Text Box 650">
          <a:extLst>
            <a:ext uri="{FF2B5EF4-FFF2-40B4-BE49-F238E27FC236}">
              <a16:creationId xmlns:a16="http://schemas.microsoft.com/office/drawing/2014/main" id="{95BD6EA1-F964-4C71-BF27-AE890833CEE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8" name="Text Box 651">
          <a:extLst>
            <a:ext uri="{FF2B5EF4-FFF2-40B4-BE49-F238E27FC236}">
              <a16:creationId xmlns:a16="http://schemas.microsoft.com/office/drawing/2014/main" id="{EA012D3E-059A-44FC-B695-04513742F6B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9" name="Text Box 652">
          <a:extLst>
            <a:ext uri="{FF2B5EF4-FFF2-40B4-BE49-F238E27FC236}">
              <a16:creationId xmlns:a16="http://schemas.microsoft.com/office/drawing/2014/main" id="{6F92C08A-DDE9-4F12-B1ED-905E3A8F1F2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0" name="Text Box 653">
          <a:extLst>
            <a:ext uri="{FF2B5EF4-FFF2-40B4-BE49-F238E27FC236}">
              <a16:creationId xmlns:a16="http://schemas.microsoft.com/office/drawing/2014/main" id="{F60ADF8B-5E46-46C7-BB34-D709EFEC0E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1" name="Text Box 654">
          <a:extLst>
            <a:ext uri="{FF2B5EF4-FFF2-40B4-BE49-F238E27FC236}">
              <a16:creationId xmlns:a16="http://schemas.microsoft.com/office/drawing/2014/main" id="{BAD2DD8F-94D2-4402-9E47-C863DE245F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2" name="Text Box 655">
          <a:extLst>
            <a:ext uri="{FF2B5EF4-FFF2-40B4-BE49-F238E27FC236}">
              <a16:creationId xmlns:a16="http://schemas.microsoft.com/office/drawing/2014/main" id="{2AEBE8FE-BF43-499E-9C18-32879B3CEB9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3" name="Text Box 656">
          <a:extLst>
            <a:ext uri="{FF2B5EF4-FFF2-40B4-BE49-F238E27FC236}">
              <a16:creationId xmlns:a16="http://schemas.microsoft.com/office/drawing/2014/main" id="{9A1B74C2-1122-4DAD-B51C-84CC7C9FDDB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4" name="Text Box 657">
          <a:extLst>
            <a:ext uri="{FF2B5EF4-FFF2-40B4-BE49-F238E27FC236}">
              <a16:creationId xmlns:a16="http://schemas.microsoft.com/office/drawing/2014/main" id="{E7955373-25D9-49A8-8A05-2D0D8BBDEA1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5" name="Text Box 658">
          <a:extLst>
            <a:ext uri="{FF2B5EF4-FFF2-40B4-BE49-F238E27FC236}">
              <a16:creationId xmlns:a16="http://schemas.microsoft.com/office/drawing/2014/main" id="{A3FB5556-60A6-43FF-AE30-2870D311450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6" name="Text Box 659">
          <a:extLst>
            <a:ext uri="{FF2B5EF4-FFF2-40B4-BE49-F238E27FC236}">
              <a16:creationId xmlns:a16="http://schemas.microsoft.com/office/drawing/2014/main" id="{BA3DC49F-FFCD-402D-9998-5DB84AEE7C1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7" name="Text Box 660">
          <a:extLst>
            <a:ext uri="{FF2B5EF4-FFF2-40B4-BE49-F238E27FC236}">
              <a16:creationId xmlns:a16="http://schemas.microsoft.com/office/drawing/2014/main" id="{DD3362AC-92DC-4E2D-9D69-B5869E8E69A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8" name="Text Box 661">
          <a:extLst>
            <a:ext uri="{FF2B5EF4-FFF2-40B4-BE49-F238E27FC236}">
              <a16:creationId xmlns:a16="http://schemas.microsoft.com/office/drawing/2014/main" id="{9BBCE234-1D56-427C-B5E2-EF7FB3EB32B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9" name="Text Box 662">
          <a:extLst>
            <a:ext uri="{FF2B5EF4-FFF2-40B4-BE49-F238E27FC236}">
              <a16:creationId xmlns:a16="http://schemas.microsoft.com/office/drawing/2014/main" id="{02DF7A6D-A2B7-4881-B5E1-115FBDCFF35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0" name="Text Box 663">
          <a:extLst>
            <a:ext uri="{FF2B5EF4-FFF2-40B4-BE49-F238E27FC236}">
              <a16:creationId xmlns:a16="http://schemas.microsoft.com/office/drawing/2014/main" id="{CA488553-E0B5-4385-B19A-E2DA9C65414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1" name="Text Box 664">
          <a:extLst>
            <a:ext uri="{FF2B5EF4-FFF2-40B4-BE49-F238E27FC236}">
              <a16:creationId xmlns:a16="http://schemas.microsoft.com/office/drawing/2014/main" id="{E3666575-7940-49F1-BBC0-609C219DAE2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2" name="Text Box 665">
          <a:extLst>
            <a:ext uri="{FF2B5EF4-FFF2-40B4-BE49-F238E27FC236}">
              <a16:creationId xmlns:a16="http://schemas.microsoft.com/office/drawing/2014/main" id="{D0D7FE93-500B-42A2-BF96-6DEF72C09E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3" name="Text Box 666">
          <a:extLst>
            <a:ext uri="{FF2B5EF4-FFF2-40B4-BE49-F238E27FC236}">
              <a16:creationId xmlns:a16="http://schemas.microsoft.com/office/drawing/2014/main" id="{5598A2BD-134F-4EBD-835F-29916914E9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4" name="Text Box 667">
          <a:extLst>
            <a:ext uri="{FF2B5EF4-FFF2-40B4-BE49-F238E27FC236}">
              <a16:creationId xmlns:a16="http://schemas.microsoft.com/office/drawing/2014/main" id="{297994E0-50C4-4ED4-A351-11181C62DA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5" name="Text Box 668">
          <a:extLst>
            <a:ext uri="{FF2B5EF4-FFF2-40B4-BE49-F238E27FC236}">
              <a16:creationId xmlns:a16="http://schemas.microsoft.com/office/drawing/2014/main" id="{2C8E6C7E-5DC8-49FF-A8FB-AF4D6B2991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6" name="Text Box 669">
          <a:extLst>
            <a:ext uri="{FF2B5EF4-FFF2-40B4-BE49-F238E27FC236}">
              <a16:creationId xmlns:a16="http://schemas.microsoft.com/office/drawing/2014/main" id="{62417144-7D41-4E8A-BDD8-4175823C190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7" name="Text Box 670">
          <a:extLst>
            <a:ext uri="{FF2B5EF4-FFF2-40B4-BE49-F238E27FC236}">
              <a16:creationId xmlns:a16="http://schemas.microsoft.com/office/drawing/2014/main" id="{6FE40B90-9103-40FD-8342-2793136B2FB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8" name="Text Box 671">
          <a:extLst>
            <a:ext uri="{FF2B5EF4-FFF2-40B4-BE49-F238E27FC236}">
              <a16:creationId xmlns:a16="http://schemas.microsoft.com/office/drawing/2014/main" id="{C502CEA4-0C4A-47E1-B2C4-2A04E6C73D8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9" name="Text Box 672">
          <a:extLst>
            <a:ext uri="{FF2B5EF4-FFF2-40B4-BE49-F238E27FC236}">
              <a16:creationId xmlns:a16="http://schemas.microsoft.com/office/drawing/2014/main" id="{5143CD6F-2A93-46FD-AE98-B2A9E56002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0" name="Text Box 673">
          <a:extLst>
            <a:ext uri="{FF2B5EF4-FFF2-40B4-BE49-F238E27FC236}">
              <a16:creationId xmlns:a16="http://schemas.microsoft.com/office/drawing/2014/main" id="{DC361EDD-4EC4-40D5-9E20-DE3C5600395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1" name="Text Box 674">
          <a:extLst>
            <a:ext uri="{FF2B5EF4-FFF2-40B4-BE49-F238E27FC236}">
              <a16:creationId xmlns:a16="http://schemas.microsoft.com/office/drawing/2014/main" id="{96A11F1C-8E43-409A-9C9B-45B0A72B419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2" name="Text Box 675">
          <a:extLst>
            <a:ext uri="{FF2B5EF4-FFF2-40B4-BE49-F238E27FC236}">
              <a16:creationId xmlns:a16="http://schemas.microsoft.com/office/drawing/2014/main" id="{51D30584-8336-4697-974A-A5ABEE29FC4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3" name="Text Box 676">
          <a:extLst>
            <a:ext uri="{FF2B5EF4-FFF2-40B4-BE49-F238E27FC236}">
              <a16:creationId xmlns:a16="http://schemas.microsoft.com/office/drawing/2014/main" id="{16ACE839-330C-40F3-9120-9F9F64651E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4" name="Text Box 677">
          <a:extLst>
            <a:ext uri="{FF2B5EF4-FFF2-40B4-BE49-F238E27FC236}">
              <a16:creationId xmlns:a16="http://schemas.microsoft.com/office/drawing/2014/main" id="{01B02C13-8AAF-4F6C-9CB8-51004798A3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5" name="Text Box 678">
          <a:extLst>
            <a:ext uri="{FF2B5EF4-FFF2-40B4-BE49-F238E27FC236}">
              <a16:creationId xmlns:a16="http://schemas.microsoft.com/office/drawing/2014/main" id="{84349221-F814-431C-AF3C-993E9481484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6" name="Text Box 679">
          <a:extLst>
            <a:ext uri="{FF2B5EF4-FFF2-40B4-BE49-F238E27FC236}">
              <a16:creationId xmlns:a16="http://schemas.microsoft.com/office/drawing/2014/main" id="{BFDC0F41-7191-4070-9C52-6DDC7AF24E1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7" name="Text Box 680">
          <a:extLst>
            <a:ext uri="{FF2B5EF4-FFF2-40B4-BE49-F238E27FC236}">
              <a16:creationId xmlns:a16="http://schemas.microsoft.com/office/drawing/2014/main" id="{30A52C78-DAA3-41CC-B048-5D194FB035D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8" name="Text Box 681">
          <a:extLst>
            <a:ext uri="{FF2B5EF4-FFF2-40B4-BE49-F238E27FC236}">
              <a16:creationId xmlns:a16="http://schemas.microsoft.com/office/drawing/2014/main" id="{1BFC4C72-7EAD-412A-92C1-103B4AF5C32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9" name="Text Box 682">
          <a:extLst>
            <a:ext uri="{FF2B5EF4-FFF2-40B4-BE49-F238E27FC236}">
              <a16:creationId xmlns:a16="http://schemas.microsoft.com/office/drawing/2014/main" id="{5AB4A00E-9B77-4876-8989-CAF18B30D1E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0" name="Text Box 683">
          <a:extLst>
            <a:ext uri="{FF2B5EF4-FFF2-40B4-BE49-F238E27FC236}">
              <a16:creationId xmlns:a16="http://schemas.microsoft.com/office/drawing/2014/main" id="{E9253F3B-A309-4D63-9014-BB672ABB3DB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1" name="Text Box 684">
          <a:extLst>
            <a:ext uri="{FF2B5EF4-FFF2-40B4-BE49-F238E27FC236}">
              <a16:creationId xmlns:a16="http://schemas.microsoft.com/office/drawing/2014/main" id="{CE95973C-19B7-4564-BF30-700C8F98B0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2" name="Text Box 685">
          <a:extLst>
            <a:ext uri="{FF2B5EF4-FFF2-40B4-BE49-F238E27FC236}">
              <a16:creationId xmlns:a16="http://schemas.microsoft.com/office/drawing/2014/main" id="{FE9F305A-8086-485F-A778-B8C6CCD5D8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3" name="Text Box 686">
          <a:extLst>
            <a:ext uri="{FF2B5EF4-FFF2-40B4-BE49-F238E27FC236}">
              <a16:creationId xmlns:a16="http://schemas.microsoft.com/office/drawing/2014/main" id="{3FEB2009-AC3F-418F-A520-FC98E361139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4" name="Text Box 687">
          <a:extLst>
            <a:ext uri="{FF2B5EF4-FFF2-40B4-BE49-F238E27FC236}">
              <a16:creationId xmlns:a16="http://schemas.microsoft.com/office/drawing/2014/main" id="{64B13D3B-5AB0-447A-8F72-78330315BEF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5" name="Text Box 688">
          <a:extLst>
            <a:ext uri="{FF2B5EF4-FFF2-40B4-BE49-F238E27FC236}">
              <a16:creationId xmlns:a16="http://schemas.microsoft.com/office/drawing/2014/main" id="{C035A5A7-7328-4F5C-89F2-564AA47A045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6" name="Text Box 689">
          <a:extLst>
            <a:ext uri="{FF2B5EF4-FFF2-40B4-BE49-F238E27FC236}">
              <a16:creationId xmlns:a16="http://schemas.microsoft.com/office/drawing/2014/main" id="{7D31110E-70E1-416F-836F-CBFD410785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7" name="Text Box 690">
          <a:extLst>
            <a:ext uri="{FF2B5EF4-FFF2-40B4-BE49-F238E27FC236}">
              <a16:creationId xmlns:a16="http://schemas.microsoft.com/office/drawing/2014/main" id="{36C9702D-183E-4118-A502-175ECCDA45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8" name="Text Box 691">
          <a:extLst>
            <a:ext uri="{FF2B5EF4-FFF2-40B4-BE49-F238E27FC236}">
              <a16:creationId xmlns:a16="http://schemas.microsoft.com/office/drawing/2014/main" id="{7211D886-7205-4096-96A0-0E31D3C33F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9" name="Text Box 692">
          <a:extLst>
            <a:ext uri="{FF2B5EF4-FFF2-40B4-BE49-F238E27FC236}">
              <a16:creationId xmlns:a16="http://schemas.microsoft.com/office/drawing/2014/main" id="{79C1155A-E8B4-4C28-AC59-9062F388DB8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90" name="Text Box 693">
          <a:extLst>
            <a:ext uri="{FF2B5EF4-FFF2-40B4-BE49-F238E27FC236}">
              <a16:creationId xmlns:a16="http://schemas.microsoft.com/office/drawing/2014/main" id="{515E3236-7271-4456-B712-7A6B1E696E5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91" name="Text Box 694">
          <a:extLst>
            <a:ext uri="{FF2B5EF4-FFF2-40B4-BE49-F238E27FC236}">
              <a16:creationId xmlns:a16="http://schemas.microsoft.com/office/drawing/2014/main" id="{F6A484A6-2A3D-4347-AC80-9A9CD61603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92" name="Text Box 695">
          <a:extLst>
            <a:ext uri="{FF2B5EF4-FFF2-40B4-BE49-F238E27FC236}">
              <a16:creationId xmlns:a16="http://schemas.microsoft.com/office/drawing/2014/main" id="{D0BC606F-877F-4413-9DB1-99FD8B2469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93" name="Text Box 696">
          <a:extLst>
            <a:ext uri="{FF2B5EF4-FFF2-40B4-BE49-F238E27FC236}">
              <a16:creationId xmlns:a16="http://schemas.microsoft.com/office/drawing/2014/main" id="{7B909314-3268-46E8-A1B0-409F3400C25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94" name="Text Box 697">
          <a:extLst>
            <a:ext uri="{FF2B5EF4-FFF2-40B4-BE49-F238E27FC236}">
              <a16:creationId xmlns:a16="http://schemas.microsoft.com/office/drawing/2014/main" id="{E8753373-81C4-4D74-BAAB-BB28760F1EC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95" name="Text Box 698">
          <a:extLst>
            <a:ext uri="{FF2B5EF4-FFF2-40B4-BE49-F238E27FC236}">
              <a16:creationId xmlns:a16="http://schemas.microsoft.com/office/drawing/2014/main" id="{CC103836-05A8-471F-B99B-FBB74C17637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96" name="Text Box 699">
          <a:extLst>
            <a:ext uri="{FF2B5EF4-FFF2-40B4-BE49-F238E27FC236}">
              <a16:creationId xmlns:a16="http://schemas.microsoft.com/office/drawing/2014/main" id="{1FCF7968-B0E2-4F99-BDCA-51DA9181A2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97" name="Text Box 700">
          <a:extLst>
            <a:ext uri="{FF2B5EF4-FFF2-40B4-BE49-F238E27FC236}">
              <a16:creationId xmlns:a16="http://schemas.microsoft.com/office/drawing/2014/main" id="{8B5ADBFA-4FDA-40F9-8BCC-5BC083A4742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98" name="Text Box 701">
          <a:extLst>
            <a:ext uri="{FF2B5EF4-FFF2-40B4-BE49-F238E27FC236}">
              <a16:creationId xmlns:a16="http://schemas.microsoft.com/office/drawing/2014/main" id="{2C058C11-6972-40D7-B98F-FE317C71A6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99" name="Text Box 702">
          <a:extLst>
            <a:ext uri="{FF2B5EF4-FFF2-40B4-BE49-F238E27FC236}">
              <a16:creationId xmlns:a16="http://schemas.microsoft.com/office/drawing/2014/main" id="{667C3E1D-F9EC-4614-A826-A95DD8208C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00" name="Text Box 703">
          <a:extLst>
            <a:ext uri="{FF2B5EF4-FFF2-40B4-BE49-F238E27FC236}">
              <a16:creationId xmlns:a16="http://schemas.microsoft.com/office/drawing/2014/main" id="{3E3E3EE0-D4B0-4035-AE59-BF683BE6F2A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01" name="Text Box 704">
          <a:extLst>
            <a:ext uri="{FF2B5EF4-FFF2-40B4-BE49-F238E27FC236}">
              <a16:creationId xmlns:a16="http://schemas.microsoft.com/office/drawing/2014/main" id="{45D7760D-E3B9-4CBC-A982-6DD7BB8188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02" name="Text Box 705">
          <a:extLst>
            <a:ext uri="{FF2B5EF4-FFF2-40B4-BE49-F238E27FC236}">
              <a16:creationId xmlns:a16="http://schemas.microsoft.com/office/drawing/2014/main" id="{BA221BE4-6938-4914-B57F-B2F8EC25E08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03" name="Text Box 706">
          <a:extLst>
            <a:ext uri="{FF2B5EF4-FFF2-40B4-BE49-F238E27FC236}">
              <a16:creationId xmlns:a16="http://schemas.microsoft.com/office/drawing/2014/main" id="{80E745C8-6AE6-41FB-8A19-9EFA63D8B68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04" name="Text Box 707">
          <a:extLst>
            <a:ext uri="{FF2B5EF4-FFF2-40B4-BE49-F238E27FC236}">
              <a16:creationId xmlns:a16="http://schemas.microsoft.com/office/drawing/2014/main" id="{40859481-38A4-4D94-9101-31465152B2E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05" name="Text Box 708">
          <a:extLst>
            <a:ext uri="{FF2B5EF4-FFF2-40B4-BE49-F238E27FC236}">
              <a16:creationId xmlns:a16="http://schemas.microsoft.com/office/drawing/2014/main" id="{CA3BFAF7-FD57-4819-B10B-52A416895C6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06" name="Text Box 709">
          <a:extLst>
            <a:ext uri="{FF2B5EF4-FFF2-40B4-BE49-F238E27FC236}">
              <a16:creationId xmlns:a16="http://schemas.microsoft.com/office/drawing/2014/main" id="{8A24AE40-146D-4413-ABF9-761272D699A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07" name="Text Box 710">
          <a:extLst>
            <a:ext uri="{FF2B5EF4-FFF2-40B4-BE49-F238E27FC236}">
              <a16:creationId xmlns:a16="http://schemas.microsoft.com/office/drawing/2014/main" id="{EF33D5DD-84FD-44A0-B595-D74EE829FCF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08" name="Text Box 711">
          <a:extLst>
            <a:ext uri="{FF2B5EF4-FFF2-40B4-BE49-F238E27FC236}">
              <a16:creationId xmlns:a16="http://schemas.microsoft.com/office/drawing/2014/main" id="{3C20796B-4AC0-41D4-8DC2-AE949C963A7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09" name="Text Box 712">
          <a:extLst>
            <a:ext uri="{FF2B5EF4-FFF2-40B4-BE49-F238E27FC236}">
              <a16:creationId xmlns:a16="http://schemas.microsoft.com/office/drawing/2014/main" id="{C460F5ED-6D13-408B-A1E9-E3125B72F91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10" name="Text Box 713">
          <a:extLst>
            <a:ext uri="{FF2B5EF4-FFF2-40B4-BE49-F238E27FC236}">
              <a16:creationId xmlns:a16="http://schemas.microsoft.com/office/drawing/2014/main" id="{756572EC-0604-4ECF-9A00-FE58DF3E618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11" name="Text Box 714">
          <a:extLst>
            <a:ext uri="{FF2B5EF4-FFF2-40B4-BE49-F238E27FC236}">
              <a16:creationId xmlns:a16="http://schemas.microsoft.com/office/drawing/2014/main" id="{BDD43669-D82A-403F-B611-5293A0F24CC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12" name="Text Box 715">
          <a:extLst>
            <a:ext uri="{FF2B5EF4-FFF2-40B4-BE49-F238E27FC236}">
              <a16:creationId xmlns:a16="http://schemas.microsoft.com/office/drawing/2014/main" id="{DFDE86FF-6C79-4FA9-B3B2-A7AF72571CF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13" name="Text Box 716">
          <a:extLst>
            <a:ext uri="{FF2B5EF4-FFF2-40B4-BE49-F238E27FC236}">
              <a16:creationId xmlns:a16="http://schemas.microsoft.com/office/drawing/2014/main" id="{66087B11-25BF-4102-9BA4-15D463985F3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14" name="Text Box 717">
          <a:extLst>
            <a:ext uri="{FF2B5EF4-FFF2-40B4-BE49-F238E27FC236}">
              <a16:creationId xmlns:a16="http://schemas.microsoft.com/office/drawing/2014/main" id="{70D07DDA-3E40-40EF-9E9A-08393C7CE00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15" name="Text Box 718">
          <a:extLst>
            <a:ext uri="{FF2B5EF4-FFF2-40B4-BE49-F238E27FC236}">
              <a16:creationId xmlns:a16="http://schemas.microsoft.com/office/drawing/2014/main" id="{6C56A0A5-71E8-4FB1-B282-E5448F8642B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16" name="Text Box 719">
          <a:extLst>
            <a:ext uri="{FF2B5EF4-FFF2-40B4-BE49-F238E27FC236}">
              <a16:creationId xmlns:a16="http://schemas.microsoft.com/office/drawing/2014/main" id="{9D491D01-7E7B-4CB5-8ACB-18C532EB13F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17" name="Text Box 720">
          <a:extLst>
            <a:ext uri="{FF2B5EF4-FFF2-40B4-BE49-F238E27FC236}">
              <a16:creationId xmlns:a16="http://schemas.microsoft.com/office/drawing/2014/main" id="{5F5E4743-D72C-4E90-865B-E1E7E06DBF4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18" name="Text Box 721">
          <a:extLst>
            <a:ext uri="{FF2B5EF4-FFF2-40B4-BE49-F238E27FC236}">
              <a16:creationId xmlns:a16="http://schemas.microsoft.com/office/drawing/2014/main" id="{FE50C69D-41FF-4680-92D1-1697A98B9E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19" name="Text Box 722">
          <a:extLst>
            <a:ext uri="{FF2B5EF4-FFF2-40B4-BE49-F238E27FC236}">
              <a16:creationId xmlns:a16="http://schemas.microsoft.com/office/drawing/2014/main" id="{08F12CBC-BF3D-4240-B1A8-5CC3CE3C40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20" name="Text Box 723">
          <a:extLst>
            <a:ext uri="{FF2B5EF4-FFF2-40B4-BE49-F238E27FC236}">
              <a16:creationId xmlns:a16="http://schemas.microsoft.com/office/drawing/2014/main" id="{9BE454FF-7D84-492D-9186-482FB52E968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21" name="Text Box 724">
          <a:extLst>
            <a:ext uri="{FF2B5EF4-FFF2-40B4-BE49-F238E27FC236}">
              <a16:creationId xmlns:a16="http://schemas.microsoft.com/office/drawing/2014/main" id="{668FAE35-E085-4A33-9156-DB9C5D9745C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22" name="Text Box 725">
          <a:extLst>
            <a:ext uri="{FF2B5EF4-FFF2-40B4-BE49-F238E27FC236}">
              <a16:creationId xmlns:a16="http://schemas.microsoft.com/office/drawing/2014/main" id="{05CBC4C1-3481-4915-8425-01CEB9C72D0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23" name="Text Box 726">
          <a:extLst>
            <a:ext uri="{FF2B5EF4-FFF2-40B4-BE49-F238E27FC236}">
              <a16:creationId xmlns:a16="http://schemas.microsoft.com/office/drawing/2014/main" id="{77F44357-B0CC-4047-8F49-E36C6CAB6D3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24" name="Text Box 727">
          <a:extLst>
            <a:ext uri="{FF2B5EF4-FFF2-40B4-BE49-F238E27FC236}">
              <a16:creationId xmlns:a16="http://schemas.microsoft.com/office/drawing/2014/main" id="{30889561-95D2-4B0F-937B-AF27B2D20D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25" name="Text Box 728">
          <a:extLst>
            <a:ext uri="{FF2B5EF4-FFF2-40B4-BE49-F238E27FC236}">
              <a16:creationId xmlns:a16="http://schemas.microsoft.com/office/drawing/2014/main" id="{35DC05A6-8840-4E37-B0B2-2B4EF4F15BD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26" name="Text Box 729">
          <a:extLst>
            <a:ext uri="{FF2B5EF4-FFF2-40B4-BE49-F238E27FC236}">
              <a16:creationId xmlns:a16="http://schemas.microsoft.com/office/drawing/2014/main" id="{B27A4E7B-1180-41AF-B305-9F9D9D92CA1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27" name="Text Box 730">
          <a:extLst>
            <a:ext uri="{FF2B5EF4-FFF2-40B4-BE49-F238E27FC236}">
              <a16:creationId xmlns:a16="http://schemas.microsoft.com/office/drawing/2014/main" id="{9033A71F-3809-409E-8CD6-DAE7C96BA75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28" name="Text Box 731">
          <a:extLst>
            <a:ext uri="{FF2B5EF4-FFF2-40B4-BE49-F238E27FC236}">
              <a16:creationId xmlns:a16="http://schemas.microsoft.com/office/drawing/2014/main" id="{0245F1EC-288A-4E7E-9CB6-AF371B93A7B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29" name="Text Box 732">
          <a:extLst>
            <a:ext uri="{FF2B5EF4-FFF2-40B4-BE49-F238E27FC236}">
              <a16:creationId xmlns:a16="http://schemas.microsoft.com/office/drawing/2014/main" id="{D1E697C1-A013-42CC-BC2E-6820558868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30" name="Text Box 733">
          <a:extLst>
            <a:ext uri="{FF2B5EF4-FFF2-40B4-BE49-F238E27FC236}">
              <a16:creationId xmlns:a16="http://schemas.microsoft.com/office/drawing/2014/main" id="{3C7F399A-2F47-48AF-8D5E-CDED6DFE31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31" name="Text Box 734">
          <a:extLst>
            <a:ext uri="{FF2B5EF4-FFF2-40B4-BE49-F238E27FC236}">
              <a16:creationId xmlns:a16="http://schemas.microsoft.com/office/drawing/2014/main" id="{A34A4B64-3B9D-4CBA-BF1D-32CA9818B23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32" name="Text Box 735">
          <a:extLst>
            <a:ext uri="{FF2B5EF4-FFF2-40B4-BE49-F238E27FC236}">
              <a16:creationId xmlns:a16="http://schemas.microsoft.com/office/drawing/2014/main" id="{2E7A630F-B4B1-4EAE-B4F6-37001561FC5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33" name="Text Box 736">
          <a:extLst>
            <a:ext uri="{FF2B5EF4-FFF2-40B4-BE49-F238E27FC236}">
              <a16:creationId xmlns:a16="http://schemas.microsoft.com/office/drawing/2014/main" id="{5084458E-E0C7-4E22-9A72-63F59F83931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34" name="Text Box 737">
          <a:extLst>
            <a:ext uri="{FF2B5EF4-FFF2-40B4-BE49-F238E27FC236}">
              <a16:creationId xmlns:a16="http://schemas.microsoft.com/office/drawing/2014/main" id="{BBBF86D6-3A48-4C9E-9847-EA1B07C7FFA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35" name="Text Box 738">
          <a:extLst>
            <a:ext uri="{FF2B5EF4-FFF2-40B4-BE49-F238E27FC236}">
              <a16:creationId xmlns:a16="http://schemas.microsoft.com/office/drawing/2014/main" id="{C4BFA055-B0DD-43B8-96CC-614ECE3649C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36" name="Text Box 739">
          <a:extLst>
            <a:ext uri="{FF2B5EF4-FFF2-40B4-BE49-F238E27FC236}">
              <a16:creationId xmlns:a16="http://schemas.microsoft.com/office/drawing/2014/main" id="{826D6696-906C-4AAD-A869-AC1C6D639D3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37" name="Text Box 740">
          <a:extLst>
            <a:ext uri="{FF2B5EF4-FFF2-40B4-BE49-F238E27FC236}">
              <a16:creationId xmlns:a16="http://schemas.microsoft.com/office/drawing/2014/main" id="{7C551C82-C8C4-432C-88FB-D6DAA6D3A51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38" name="Text Box 741">
          <a:extLst>
            <a:ext uri="{FF2B5EF4-FFF2-40B4-BE49-F238E27FC236}">
              <a16:creationId xmlns:a16="http://schemas.microsoft.com/office/drawing/2014/main" id="{49B49245-CE27-41B7-B6CD-44D5C9D7236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39" name="Text Box 742">
          <a:extLst>
            <a:ext uri="{FF2B5EF4-FFF2-40B4-BE49-F238E27FC236}">
              <a16:creationId xmlns:a16="http://schemas.microsoft.com/office/drawing/2014/main" id="{B3E2CF00-B2B7-4980-AE5E-B36A3FCFBED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40" name="Text Box 743">
          <a:extLst>
            <a:ext uri="{FF2B5EF4-FFF2-40B4-BE49-F238E27FC236}">
              <a16:creationId xmlns:a16="http://schemas.microsoft.com/office/drawing/2014/main" id="{8C3A0EDB-5C2A-42E6-A4DA-3F16733430D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41" name="Text Box 744">
          <a:extLst>
            <a:ext uri="{FF2B5EF4-FFF2-40B4-BE49-F238E27FC236}">
              <a16:creationId xmlns:a16="http://schemas.microsoft.com/office/drawing/2014/main" id="{98E5F525-0AA9-44C5-B2C6-549166EA452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42" name="Text Box 745">
          <a:extLst>
            <a:ext uri="{FF2B5EF4-FFF2-40B4-BE49-F238E27FC236}">
              <a16:creationId xmlns:a16="http://schemas.microsoft.com/office/drawing/2014/main" id="{ABD80141-E5C5-4859-93D5-EEF345489A4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43" name="Text Box 746">
          <a:extLst>
            <a:ext uri="{FF2B5EF4-FFF2-40B4-BE49-F238E27FC236}">
              <a16:creationId xmlns:a16="http://schemas.microsoft.com/office/drawing/2014/main" id="{FD334364-6158-424E-AAE2-E206091531B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44" name="Text Box 747">
          <a:extLst>
            <a:ext uri="{FF2B5EF4-FFF2-40B4-BE49-F238E27FC236}">
              <a16:creationId xmlns:a16="http://schemas.microsoft.com/office/drawing/2014/main" id="{389592AE-37D2-467A-96F7-18F5996F22C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45" name="Text Box 748">
          <a:extLst>
            <a:ext uri="{FF2B5EF4-FFF2-40B4-BE49-F238E27FC236}">
              <a16:creationId xmlns:a16="http://schemas.microsoft.com/office/drawing/2014/main" id="{5B245133-D05F-4E21-946F-EF027D2AEAD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46" name="Text Box 749">
          <a:extLst>
            <a:ext uri="{FF2B5EF4-FFF2-40B4-BE49-F238E27FC236}">
              <a16:creationId xmlns:a16="http://schemas.microsoft.com/office/drawing/2014/main" id="{46F54AF6-0A60-4E46-9543-52C96904C5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47" name="Text Box 764">
          <a:extLst>
            <a:ext uri="{FF2B5EF4-FFF2-40B4-BE49-F238E27FC236}">
              <a16:creationId xmlns:a16="http://schemas.microsoft.com/office/drawing/2014/main" id="{FA3E1CB8-D876-4E0B-AE60-4D1AE4814B3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48" name="Text Box 765">
          <a:extLst>
            <a:ext uri="{FF2B5EF4-FFF2-40B4-BE49-F238E27FC236}">
              <a16:creationId xmlns:a16="http://schemas.microsoft.com/office/drawing/2014/main" id="{9E95EDC6-92A4-404B-A782-DFA4C40431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49" name="Text Box 766">
          <a:extLst>
            <a:ext uri="{FF2B5EF4-FFF2-40B4-BE49-F238E27FC236}">
              <a16:creationId xmlns:a16="http://schemas.microsoft.com/office/drawing/2014/main" id="{96C4B78F-75F0-4FB5-809E-5FB139BED33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50" name="Text Box 767">
          <a:extLst>
            <a:ext uri="{FF2B5EF4-FFF2-40B4-BE49-F238E27FC236}">
              <a16:creationId xmlns:a16="http://schemas.microsoft.com/office/drawing/2014/main" id="{A95DA479-5A2E-4C2E-833C-E2546F9B780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51" name="Text Box 768">
          <a:extLst>
            <a:ext uri="{FF2B5EF4-FFF2-40B4-BE49-F238E27FC236}">
              <a16:creationId xmlns:a16="http://schemas.microsoft.com/office/drawing/2014/main" id="{B8A915E4-6117-4873-8658-2A80526BC94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52" name="Text Box 769">
          <a:extLst>
            <a:ext uri="{FF2B5EF4-FFF2-40B4-BE49-F238E27FC236}">
              <a16:creationId xmlns:a16="http://schemas.microsoft.com/office/drawing/2014/main" id="{B305FB8C-AF16-435E-ACBF-32EFFF9ECDB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53" name="Text Box 770">
          <a:extLst>
            <a:ext uri="{FF2B5EF4-FFF2-40B4-BE49-F238E27FC236}">
              <a16:creationId xmlns:a16="http://schemas.microsoft.com/office/drawing/2014/main" id="{A06157BA-F6DE-453A-90CC-C0FBC30B28E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54" name="Text Box 771">
          <a:extLst>
            <a:ext uri="{FF2B5EF4-FFF2-40B4-BE49-F238E27FC236}">
              <a16:creationId xmlns:a16="http://schemas.microsoft.com/office/drawing/2014/main" id="{C06D64E6-148E-4B37-96E1-A05CBB07A81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55" name="Text Box 772">
          <a:extLst>
            <a:ext uri="{FF2B5EF4-FFF2-40B4-BE49-F238E27FC236}">
              <a16:creationId xmlns:a16="http://schemas.microsoft.com/office/drawing/2014/main" id="{CCF9A91F-35C0-4E88-A562-83844A39D81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56" name="Text Box 773">
          <a:extLst>
            <a:ext uri="{FF2B5EF4-FFF2-40B4-BE49-F238E27FC236}">
              <a16:creationId xmlns:a16="http://schemas.microsoft.com/office/drawing/2014/main" id="{AE18AB17-84CD-45E1-8F1C-089F350BFD2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57" name="Text Box 774">
          <a:extLst>
            <a:ext uri="{FF2B5EF4-FFF2-40B4-BE49-F238E27FC236}">
              <a16:creationId xmlns:a16="http://schemas.microsoft.com/office/drawing/2014/main" id="{46C2CAC7-6A6A-414E-98D7-F995AC61092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58" name="Text Box 775">
          <a:extLst>
            <a:ext uri="{FF2B5EF4-FFF2-40B4-BE49-F238E27FC236}">
              <a16:creationId xmlns:a16="http://schemas.microsoft.com/office/drawing/2014/main" id="{EC11ED20-D014-40ED-A0D8-BBA11C90914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59" name="Text Box 776">
          <a:extLst>
            <a:ext uri="{FF2B5EF4-FFF2-40B4-BE49-F238E27FC236}">
              <a16:creationId xmlns:a16="http://schemas.microsoft.com/office/drawing/2014/main" id="{51EBBA1D-0220-45FD-BDC9-903CF6D9373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60" name="Text Box 777">
          <a:extLst>
            <a:ext uri="{FF2B5EF4-FFF2-40B4-BE49-F238E27FC236}">
              <a16:creationId xmlns:a16="http://schemas.microsoft.com/office/drawing/2014/main" id="{F8BC254E-E9AC-4906-AF53-BC4321B90E2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61" name="Text Box 778">
          <a:extLst>
            <a:ext uri="{FF2B5EF4-FFF2-40B4-BE49-F238E27FC236}">
              <a16:creationId xmlns:a16="http://schemas.microsoft.com/office/drawing/2014/main" id="{F8E5D068-CD49-4A8D-B20A-F727F0831B3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62" name="Text Box 779">
          <a:extLst>
            <a:ext uri="{FF2B5EF4-FFF2-40B4-BE49-F238E27FC236}">
              <a16:creationId xmlns:a16="http://schemas.microsoft.com/office/drawing/2014/main" id="{CBB09DB7-55A4-453A-B688-8FE90FC6DAE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63" name="Text Box 780">
          <a:extLst>
            <a:ext uri="{FF2B5EF4-FFF2-40B4-BE49-F238E27FC236}">
              <a16:creationId xmlns:a16="http://schemas.microsoft.com/office/drawing/2014/main" id="{C7A3647B-0233-49E8-843A-BD06CC10E2A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64" name="Text Box 781">
          <a:extLst>
            <a:ext uri="{FF2B5EF4-FFF2-40B4-BE49-F238E27FC236}">
              <a16:creationId xmlns:a16="http://schemas.microsoft.com/office/drawing/2014/main" id="{23EFE580-875D-4BDB-83F0-172AE5FE5BA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65" name="Text Box 782">
          <a:extLst>
            <a:ext uri="{FF2B5EF4-FFF2-40B4-BE49-F238E27FC236}">
              <a16:creationId xmlns:a16="http://schemas.microsoft.com/office/drawing/2014/main" id="{6B64EA60-1EE7-42E8-A6A9-92F1B78A4A4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66" name="Text Box 783">
          <a:extLst>
            <a:ext uri="{FF2B5EF4-FFF2-40B4-BE49-F238E27FC236}">
              <a16:creationId xmlns:a16="http://schemas.microsoft.com/office/drawing/2014/main" id="{603E1EE8-BF45-4E35-BC09-5C53F6F4CD2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67" name="Text Box 784">
          <a:extLst>
            <a:ext uri="{FF2B5EF4-FFF2-40B4-BE49-F238E27FC236}">
              <a16:creationId xmlns:a16="http://schemas.microsoft.com/office/drawing/2014/main" id="{67D29126-C3CC-4E9D-800C-E5A7E737963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68" name="Text Box 785">
          <a:extLst>
            <a:ext uri="{FF2B5EF4-FFF2-40B4-BE49-F238E27FC236}">
              <a16:creationId xmlns:a16="http://schemas.microsoft.com/office/drawing/2014/main" id="{9C3630E5-CBA2-43EE-993B-0E06E2A7502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69" name="Text Box 786">
          <a:extLst>
            <a:ext uri="{FF2B5EF4-FFF2-40B4-BE49-F238E27FC236}">
              <a16:creationId xmlns:a16="http://schemas.microsoft.com/office/drawing/2014/main" id="{B3756AF5-7867-4C6A-8040-9E1527B9B9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70" name="Text Box 787">
          <a:extLst>
            <a:ext uri="{FF2B5EF4-FFF2-40B4-BE49-F238E27FC236}">
              <a16:creationId xmlns:a16="http://schemas.microsoft.com/office/drawing/2014/main" id="{7EC3058C-2958-4567-B8C7-4C50086DA9D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71" name="Text Box 788">
          <a:extLst>
            <a:ext uri="{FF2B5EF4-FFF2-40B4-BE49-F238E27FC236}">
              <a16:creationId xmlns:a16="http://schemas.microsoft.com/office/drawing/2014/main" id="{49C160A6-64FA-4991-9E0B-28901D4C96A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72" name="Text Box 789">
          <a:extLst>
            <a:ext uri="{FF2B5EF4-FFF2-40B4-BE49-F238E27FC236}">
              <a16:creationId xmlns:a16="http://schemas.microsoft.com/office/drawing/2014/main" id="{DC62F568-1B7A-49D8-B27B-585EB7C8DFF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73" name="Text Box 790">
          <a:extLst>
            <a:ext uri="{FF2B5EF4-FFF2-40B4-BE49-F238E27FC236}">
              <a16:creationId xmlns:a16="http://schemas.microsoft.com/office/drawing/2014/main" id="{A48D396F-A4BA-47DF-B407-298FF542D07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74" name="Text Box 791">
          <a:extLst>
            <a:ext uri="{FF2B5EF4-FFF2-40B4-BE49-F238E27FC236}">
              <a16:creationId xmlns:a16="http://schemas.microsoft.com/office/drawing/2014/main" id="{1C13B8CC-6402-4258-A821-DF06A9EA378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175" name="Text Box 792">
          <a:extLst>
            <a:ext uri="{FF2B5EF4-FFF2-40B4-BE49-F238E27FC236}">
              <a16:creationId xmlns:a16="http://schemas.microsoft.com/office/drawing/2014/main" id="{7DC23F21-F5B5-4334-A0F5-66C171989FB1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176" name="Text Box 793">
          <a:extLst>
            <a:ext uri="{FF2B5EF4-FFF2-40B4-BE49-F238E27FC236}">
              <a16:creationId xmlns:a16="http://schemas.microsoft.com/office/drawing/2014/main" id="{6E22CD30-A1E0-42D9-9F36-2DB14D0F1BF5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177" name="Text Box 794">
          <a:extLst>
            <a:ext uri="{FF2B5EF4-FFF2-40B4-BE49-F238E27FC236}">
              <a16:creationId xmlns:a16="http://schemas.microsoft.com/office/drawing/2014/main" id="{E779E783-0101-4396-BDC9-9ABC4563BC0F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178" name="Text Box 795">
          <a:extLst>
            <a:ext uri="{FF2B5EF4-FFF2-40B4-BE49-F238E27FC236}">
              <a16:creationId xmlns:a16="http://schemas.microsoft.com/office/drawing/2014/main" id="{42C82C20-EFC9-4FD0-81E9-8C9662CC1224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79" name="Text Box 796">
          <a:extLst>
            <a:ext uri="{FF2B5EF4-FFF2-40B4-BE49-F238E27FC236}">
              <a16:creationId xmlns:a16="http://schemas.microsoft.com/office/drawing/2014/main" id="{A7CB7FDC-4848-41A7-AB25-C3D88DD3BBB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80" name="Text Box 797">
          <a:extLst>
            <a:ext uri="{FF2B5EF4-FFF2-40B4-BE49-F238E27FC236}">
              <a16:creationId xmlns:a16="http://schemas.microsoft.com/office/drawing/2014/main" id="{E9C6D978-3FF8-4D4E-98AD-9FF9117063D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81" name="Text Box 127">
          <a:extLst>
            <a:ext uri="{FF2B5EF4-FFF2-40B4-BE49-F238E27FC236}">
              <a16:creationId xmlns:a16="http://schemas.microsoft.com/office/drawing/2014/main" id="{099CF917-BCFF-438C-9534-8E80E957F61C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82" name="Text Box 127">
          <a:extLst>
            <a:ext uri="{FF2B5EF4-FFF2-40B4-BE49-F238E27FC236}">
              <a16:creationId xmlns:a16="http://schemas.microsoft.com/office/drawing/2014/main" id="{4FC472DC-6CA0-4047-A674-B93D4E79AEF7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83" name="Text Box 127">
          <a:extLst>
            <a:ext uri="{FF2B5EF4-FFF2-40B4-BE49-F238E27FC236}">
              <a16:creationId xmlns:a16="http://schemas.microsoft.com/office/drawing/2014/main" id="{26708148-2BB4-47C2-A7E8-12FD11889383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84" name="Text Box 605">
          <a:extLst>
            <a:ext uri="{FF2B5EF4-FFF2-40B4-BE49-F238E27FC236}">
              <a16:creationId xmlns:a16="http://schemas.microsoft.com/office/drawing/2014/main" id="{ACFEDAF2-6E4F-4D0E-B56B-29BB758336A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85" name="Text Box 606">
          <a:extLst>
            <a:ext uri="{FF2B5EF4-FFF2-40B4-BE49-F238E27FC236}">
              <a16:creationId xmlns:a16="http://schemas.microsoft.com/office/drawing/2014/main" id="{C07E1027-45C1-470C-BE50-6624B9F460E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86" name="Text Box 607">
          <a:extLst>
            <a:ext uri="{FF2B5EF4-FFF2-40B4-BE49-F238E27FC236}">
              <a16:creationId xmlns:a16="http://schemas.microsoft.com/office/drawing/2014/main" id="{810EFDDF-D0B5-4BFE-A765-95F726690A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87" name="Text Box 608">
          <a:extLst>
            <a:ext uri="{FF2B5EF4-FFF2-40B4-BE49-F238E27FC236}">
              <a16:creationId xmlns:a16="http://schemas.microsoft.com/office/drawing/2014/main" id="{AB61D496-63D0-4801-8218-9118590B147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88" name="Text Box 609">
          <a:extLst>
            <a:ext uri="{FF2B5EF4-FFF2-40B4-BE49-F238E27FC236}">
              <a16:creationId xmlns:a16="http://schemas.microsoft.com/office/drawing/2014/main" id="{3EDBD46A-62A6-4396-809B-C5BB10855FF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89" name="Text Box 610">
          <a:extLst>
            <a:ext uri="{FF2B5EF4-FFF2-40B4-BE49-F238E27FC236}">
              <a16:creationId xmlns:a16="http://schemas.microsoft.com/office/drawing/2014/main" id="{87DDF7C9-FA65-4500-B74A-46E4E1B5499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90" name="Text Box 611">
          <a:extLst>
            <a:ext uri="{FF2B5EF4-FFF2-40B4-BE49-F238E27FC236}">
              <a16:creationId xmlns:a16="http://schemas.microsoft.com/office/drawing/2014/main" id="{490BFBBF-69C0-4C06-B939-FE39A21C273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91" name="Text Box 612">
          <a:extLst>
            <a:ext uri="{FF2B5EF4-FFF2-40B4-BE49-F238E27FC236}">
              <a16:creationId xmlns:a16="http://schemas.microsoft.com/office/drawing/2014/main" id="{0AC5C56D-53B2-4A33-8165-7E85EAE92EE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92" name="Text Box 613">
          <a:extLst>
            <a:ext uri="{FF2B5EF4-FFF2-40B4-BE49-F238E27FC236}">
              <a16:creationId xmlns:a16="http://schemas.microsoft.com/office/drawing/2014/main" id="{02FF3382-BFA5-4797-83F0-7A3A1864A4E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93" name="Text Box 614">
          <a:extLst>
            <a:ext uri="{FF2B5EF4-FFF2-40B4-BE49-F238E27FC236}">
              <a16:creationId xmlns:a16="http://schemas.microsoft.com/office/drawing/2014/main" id="{B0A68623-1F78-482B-93EA-7C37AA0100B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94" name="Text Box 615">
          <a:extLst>
            <a:ext uri="{FF2B5EF4-FFF2-40B4-BE49-F238E27FC236}">
              <a16:creationId xmlns:a16="http://schemas.microsoft.com/office/drawing/2014/main" id="{446C85C7-2FD8-4833-9089-312892774C8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95" name="Text Box 616">
          <a:extLst>
            <a:ext uri="{FF2B5EF4-FFF2-40B4-BE49-F238E27FC236}">
              <a16:creationId xmlns:a16="http://schemas.microsoft.com/office/drawing/2014/main" id="{B11A696E-DB3A-4967-9D62-C27D68BE4F4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96" name="Text Box 617">
          <a:extLst>
            <a:ext uri="{FF2B5EF4-FFF2-40B4-BE49-F238E27FC236}">
              <a16:creationId xmlns:a16="http://schemas.microsoft.com/office/drawing/2014/main" id="{53C99178-723A-4CE8-BAEF-9635EDC394D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97" name="Text Box 618">
          <a:extLst>
            <a:ext uri="{FF2B5EF4-FFF2-40B4-BE49-F238E27FC236}">
              <a16:creationId xmlns:a16="http://schemas.microsoft.com/office/drawing/2014/main" id="{A3372D1E-7EBA-4CFE-A0DE-7F339932CF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198" name="Text Box 619">
          <a:extLst>
            <a:ext uri="{FF2B5EF4-FFF2-40B4-BE49-F238E27FC236}">
              <a16:creationId xmlns:a16="http://schemas.microsoft.com/office/drawing/2014/main" id="{9358293D-A517-4C3B-BF36-0E22B363910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199" name="Text Box 620">
          <a:extLst>
            <a:ext uri="{FF2B5EF4-FFF2-40B4-BE49-F238E27FC236}">
              <a16:creationId xmlns:a16="http://schemas.microsoft.com/office/drawing/2014/main" id="{810EBA5B-F785-4912-8A26-78FCE73CCB8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00" name="Text Box 621">
          <a:extLst>
            <a:ext uri="{FF2B5EF4-FFF2-40B4-BE49-F238E27FC236}">
              <a16:creationId xmlns:a16="http://schemas.microsoft.com/office/drawing/2014/main" id="{06B2C60F-144A-4BD4-B0F1-A4D7E9E11BC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01" name="Text Box 622">
          <a:extLst>
            <a:ext uri="{FF2B5EF4-FFF2-40B4-BE49-F238E27FC236}">
              <a16:creationId xmlns:a16="http://schemas.microsoft.com/office/drawing/2014/main" id="{9E5CC8F1-0B51-4678-8264-4339C880BF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02" name="Text Box 623">
          <a:extLst>
            <a:ext uri="{FF2B5EF4-FFF2-40B4-BE49-F238E27FC236}">
              <a16:creationId xmlns:a16="http://schemas.microsoft.com/office/drawing/2014/main" id="{ACF3AF46-CA59-4A75-B883-75BEF829F3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03" name="Text Box 624">
          <a:extLst>
            <a:ext uri="{FF2B5EF4-FFF2-40B4-BE49-F238E27FC236}">
              <a16:creationId xmlns:a16="http://schemas.microsoft.com/office/drawing/2014/main" id="{03323A83-0AE3-4016-8A1C-6FF230BCF3E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04" name="Text Box 625">
          <a:extLst>
            <a:ext uri="{FF2B5EF4-FFF2-40B4-BE49-F238E27FC236}">
              <a16:creationId xmlns:a16="http://schemas.microsoft.com/office/drawing/2014/main" id="{D70161FF-20CE-4121-8844-765E8D8BC6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05" name="Text Box 626">
          <a:extLst>
            <a:ext uri="{FF2B5EF4-FFF2-40B4-BE49-F238E27FC236}">
              <a16:creationId xmlns:a16="http://schemas.microsoft.com/office/drawing/2014/main" id="{9E4B2D03-E22A-4362-B96D-31D503F852B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06" name="Text Box 627">
          <a:extLst>
            <a:ext uri="{FF2B5EF4-FFF2-40B4-BE49-F238E27FC236}">
              <a16:creationId xmlns:a16="http://schemas.microsoft.com/office/drawing/2014/main" id="{EB261448-3733-4C38-97F9-78C5DEA260D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07" name="Text Box 628">
          <a:extLst>
            <a:ext uri="{FF2B5EF4-FFF2-40B4-BE49-F238E27FC236}">
              <a16:creationId xmlns:a16="http://schemas.microsoft.com/office/drawing/2014/main" id="{36F772A3-F066-4813-8ED9-2F12AF44617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08" name="Text Box 629">
          <a:extLst>
            <a:ext uri="{FF2B5EF4-FFF2-40B4-BE49-F238E27FC236}">
              <a16:creationId xmlns:a16="http://schemas.microsoft.com/office/drawing/2014/main" id="{107C404B-1CB9-4AB7-BF4B-8AE59CF8FA3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09" name="Text Box 630">
          <a:extLst>
            <a:ext uri="{FF2B5EF4-FFF2-40B4-BE49-F238E27FC236}">
              <a16:creationId xmlns:a16="http://schemas.microsoft.com/office/drawing/2014/main" id="{A23ED580-4BBB-4353-A5D4-A32948CD5D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10" name="Text Box 631">
          <a:extLst>
            <a:ext uri="{FF2B5EF4-FFF2-40B4-BE49-F238E27FC236}">
              <a16:creationId xmlns:a16="http://schemas.microsoft.com/office/drawing/2014/main" id="{C16EB9F4-AE26-43F6-8982-C5EA67FCF1C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11" name="Text Box 632">
          <a:extLst>
            <a:ext uri="{FF2B5EF4-FFF2-40B4-BE49-F238E27FC236}">
              <a16:creationId xmlns:a16="http://schemas.microsoft.com/office/drawing/2014/main" id="{D477984F-982A-48FC-BF2A-DD3BE488EFE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12" name="Text Box 633">
          <a:extLst>
            <a:ext uri="{FF2B5EF4-FFF2-40B4-BE49-F238E27FC236}">
              <a16:creationId xmlns:a16="http://schemas.microsoft.com/office/drawing/2014/main" id="{7D6D320C-DA40-4B84-A7A7-8D1F89FDA3F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13" name="Text Box 634">
          <a:extLst>
            <a:ext uri="{FF2B5EF4-FFF2-40B4-BE49-F238E27FC236}">
              <a16:creationId xmlns:a16="http://schemas.microsoft.com/office/drawing/2014/main" id="{5F6CE395-DFA5-481E-A002-1393A60C8D2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14" name="Text Box 635">
          <a:extLst>
            <a:ext uri="{FF2B5EF4-FFF2-40B4-BE49-F238E27FC236}">
              <a16:creationId xmlns:a16="http://schemas.microsoft.com/office/drawing/2014/main" id="{C7D81CD0-F908-4D55-A36E-17D700562C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15" name="Text Box 636">
          <a:extLst>
            <a:ext uri="{FF2B5EF4-FFF2-40B4-BE49-F238E27FC236}">
              <a16:creationId xmlns:a16="http://schemas.microsoft.com/office/drawing/2014/main" id="{5EF202FB-6D4A-40C3-AE08-12D2E5AB8C5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16" name="Text Box 637">
          <a:extLst>
            <a:ext uri="{FF2B5EF4-FFF2-40B4-BE49-F238E27FC236}">
              <a16:creationId xmlns:a16="http://schemas.microsoft.com/office/drawing/2014/main" id="{36DEBF51-6DA4-4AF8-9395-1E3AF8A561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17" name="Text Box 638">
          <a:extLst>
            <a:ext uri="{FF2B5EF4-FFF2-40B4-BE49-F238E27FC236}">
              <a16:creationId xmlns:a16="http://schemas.microsoft.com/office/drawing/2014/main" id="{50FFF8B3-8D00-43A2-BDBB-F941738695D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18" name="Text Box 639">
          <a:extLst>
            <a:ext uri="{FF2B5EF4-FFF2-40B4-BE49-F238E27FC236}">
              <a16:creationId xmlns:a16="http://schemas.microsoft.com/office/drawing/2014/main" id="{68429073-9D8F-40D7-8E75-5E2DA81731D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19" name="Text Box 640">
          <a:extLst>
            <a:ext uri="{FF2B5EF4-FFF2-40B4-BE49-F238E27FC236}">
              <a16:creationId xmlns:a16="http://schemas.microsoft.com/office/drawing/2014/main" id="{53086B0E-090A-4353-A452-AA7D22E3C49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20" name="Text Box 641">
          <a:extLst>
            <a:ext uri="{FF2B5EF4-FFF2-40B4-BE49-F238E27FC236}">
              <a16:creationId xmlns:a16="http://schemas.microsoft.com/office/drawing/2014/main" id="{283D95FA-62FF-41B5-B464-C7580281E3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21" name="Text Box 642">
          <a:extLst>
            <a:ext uri="{FF2B5EF4-FFF2-40B4-BE49-F238E27FC236}">
              <a16:creationId xmlns:a16="http://schemas.microsoft.com/office/drawing/2014/main" id="{57A61D90-11CE-40FE-BAC3-FECED312C6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22" name="Text Box 643">
          <a:extLst>
            <a:ext uri="{FF2B5EF4-FFF2-40B4-BE49-F238E27FC236}">
              <a16:creationId xmlns:a16="http://schemas.microsoft.com/office/drawing/2014/main" id="{177EBC56-9FCE-4319-A809-704F95D7B9D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23" name="Text Box 644">
          <a:extLst>
            <a:ext uri="{FF2B5EF4-FFF2-40B4-BE49-F238E27FC236}">
              <a16:creationId xmlns:a16="http://schemas.microsoft.com/office/drawing/2014/main" id="{9EC629EB-9DAF-4C6A-A714-1095AFA5F68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24" name="Text Box 645">
          <a:extLst>
            <a:ext uri="{FF2B5EF4-FFF2-40B4-BE49-F238E27FC236}">
              <a16:creationId xmlns:a16="http://schemas.microsoft.com/office/drawing/2014/main" id="{E9F6A1E9-F1B0-4543-A120-C1A0EFD25D9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25" name="Text Box 646">
          <a:extLst>
            <a:ext uri="{FF2B5EF4-FFF2-40B4-BE49-F238E27FC236}">
              <a16:creationId xmlns:a16="http://schemas.microsoft.com/office/drawing/2014/main" id="{D813F6DB-C357-4177-96F2-BF4997FF0D9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26" name="Text Box 647">
          <a:extLst>
            <a:ext uri="{FF2B5EF4-FFF2-40B4-BE49-F238E27FC236}">
              <a16:creationId xmlns:a16="http://schemas.microsoft.com/office/drawing/2014/main" id="{49522BE9-A108-45B4-8100-3C1C0F1F72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27" name="Text Box 648">
          <a:extLst>
            <a:ext uri="{FF2B5EF4-FFF2-40B4-BE49-F238E27FC236}">
              <a16:creationId xmlns:a16="http://schemas.microsoft.com/office/drawing/2014/main" id="{22C56DED-255F-46D4-ABA9-E3EF8923FC6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28" name="Text Box 649">
          <a:extLst>
            <a:ext uri="{FF2B5EF4-FFF2-40B4-BE49-F238E27FC236}">
              <a16:creationId xmlns:a16="http://schemas.microsoft.com/office/drawing/2014/main" id="{4D79BE54-8270-4BFE-8199-54941B77B0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29" name="Text Box 650">
          <a:extLst>
            <a:ext uri="{FF2B5EF4-FFF2-40B4-BE49-F238E27FC236}">
              <a16:creationId xmlns:a16="http://schemas.microsoft.com/office/drawing/2014/main" id="{960418D4-BCE9-407E-8A0E-35E6769B0A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30" name="Text Box 651">
          <a:extLst>
            <a:ext uri="{FF2B5EF4-FFF2-40B4-BE49-F238E27FC236}">
              <a16:creationId xmlns:a16="http://schemas.microsoft.com/office/drawing/2014/main" id="{1B741A01-8002-47F5-A3D4-23EEFC8FEB8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31" name="Text Box 652">
          <a:extLst>
            <a:ext uri="{FF2B5EF4-FFF2-40B4-BE49-F238E27FC236}">
              <a16:creationId xmlns:a16="http://schemas.microsoft.com/office/drawing/2014/main" id="{27D79498-05E5-4E2D-AA1F-1225869A29E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32" name="Text Box 653">
          <a:extLst>
            <a:ext uri="{FF2B5EF4-FFF2-40B4-BE49-F238E27FC236}">
              <a16:creationId xmlns:a16="http://schemas.microsoft.com/office/drawing/2014/main" id="{8FF343DC-1F93-48BF-B996-EC3FCA33FF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33" name="Text Box 654">
          <a:extLst>
            <a:ext uri="{FF2B5EF4-FFF2-40B4-BE49-F238E27FC236}">
              <a16:creationId xmlns:a16="http://schemas.microsoft.com/office/drawing/2014/main" id="{FCE94568-5F10-432E-8C5E-258DAAB195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34" name="Text Box 655">
          <a:extLst>
            <a:ext uri="{FF2B5EF4-FFF2-40B4-BE49-F238E27FC236}">
              <a16:creationId xmlns:a16="http://schemas.microsoft.com/office/drawing/2014/main" id="{961680E0-EFF0-461F-91C6-CAB11D5C8D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35" name="Text Box 656">
          <a:extLst>
            <a:ext uri="{FF2B5EF4-FFF2-40B4-BE49-F238E27FC236}">
              <a16:creationId xmlns:a16="http://schemas.microsoft.com/office/drawing/2014/main" id="{F7401255-0571-45B0-9F91-D33EAFBDC5B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36" name="Text Box 657">
          <a:extLst>
            <a:ext uri="{FF2B5EF4-FFF2-40B4-BE49-F238E27FC236}">
              <a16:creationId xmlns:a16="http://schemas.microsoft.com/office/drawing/2014/main" id="{F528FFC2-7B82-40D0-B117-5BAE0B9753F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37" name="Text Box 658">
          <a:extLst>
            <a:ext uri="{FF2B5EF4-FFF2-40B4-BE49-F238E27FC236}">
              <a16:creationId xmlns:a16="http://schemas.microsoft.com/office/drawing/2014/main" id="{D7E4A5D2-28B9-4888-B0C6-7F4C0C56AA8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38" name="Text Box 659">
          <a:extLst>
            <a:ext uri="{FF2B5EF4-FFF2-40B4-BE49-F238E27FC236}">
              <a16:creationId xmlns:a16="http://schemas.microsoft.com/office/drawing/2014/main" id="{8486C628-1A9B-474E-A396-A18C2E6D6B4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39" name="Text Box 660">
          <a:extLst>
            <a:ext uri="{FF2B5EF4-FFF2-40B4-BE49-F238E27FC236}">
              <a16:creationId xmlns:a16="http://schemas.microsoft.com/office/drawing/2014/main" id="{80ADCA15-EA11-48F1-AE18-ED39BF728F2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40" name="Text Box 661">
          <a:extLst>
            <a:ext uri="{FF2B5EF4-FFF2-40B4-BE49-F238E27FC236}">
              <a16:creationId xmlns:a16="http://schemas.microsoft.com/office/drawing/2014/main" id="{AC2C028A-23DC-40F6-8891-91302720B98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41" name="Text Box 662">
          <a:extLst>
            <a:ext uri="{FF2B5EF4-FFF2-40B4-BE49-F238E27FC236}">
              <a16:creationId xmlns:a16="http://schemas.microsoft.com/office/drawing/2014/main" id="{DB535307-F004-492D-BA90-897EF80C5F4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42" name="Text Box 663">
          <a:extLst>
            <a:ext uri="{FF2B5EF4-FFF2-40B4-BE49-F238E27FC236}">
              <a16:creationId xmlns:a16="http://schemas.microsoft.com/office/drawing/2014/main" id="{B794680E-7F99-4E18-B521-59F748CD9C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43" name="Text Box 664">
          <a:extLst>
            <a:ext uri="{FF2B5EF4-FFF2-40B4-BE49-F238E27FC236}">
              <a16:creationId xmlns:a16="http://schemas.microsoft.com/office/drawing/2014/main" id="{DF1FD8B5-D8C4-4693-9612-37FB6838BBA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44" name="Text Box 665">
          <a:extLst>
            <a:ext uri="{FF2B5EF4-FFF2-40B4-BE49-F238E27FC236}">
              <a16:creationId xmlns:a16="http://schemas.microsoft.com/office/drawing/2014/main" id="{AD363396-E9F7-448E-B2F3-C9A8A3B3B2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45" name="Text Box 666">
          <a:extLst>
            <a:ext uri="{FF2B5EF4-FFF2-40B4-BE49-F238E27FC236}">
              <a16:creationId xmlns:a16="http://schemas.microsoft.com/office/drawing/2014/main" id="{7CFB3684-5285-4C6D-AF2B-623767886BF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46" name="Text Box 667">
          <a:extLst>
            <a:ext uri="{FF2B5EF4-FFF2-40B4-BE49-F238E27FC236}">
              <a16:creationId xmlns:a16="http://schemas.microsoft.com/office/drawing/2014/main" id="{F94CD7C2-6615-4414-9328-DC8D901D1E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47" name="Text Box 668">
          <a:extLst>
            <a:ext uri="{FF2B5EF4-FFF2-40B4-BE49-F238E27FC236}">
              <a16:creationId xmlns:a16="http://schemas.microsoft.com/office/drawing/2014/main" id="{CB0975AA-1879-4A15-88A1-C6D09B8C296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48" name="Text Box 669">
          <a:extLst>
            <a:ext uri="{FF2B5EF4-FFF2-40B4-BE49-F238E27FC236}">
              <a16:creationId xmlns:a16="http://schemas.microsoft.com/office/drawing/2014/main" id="{48A261A1-C1E1-4899-98E5-C7EFE1D7D5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49" name="Text Box 670">
          <a:extLst>
            <a:ext uri="{FF2B5EF4-FFF2-40B4-BE49-F238E27FC236}">
              <a16:creationId xmlns:a16="http://schemas.microsoft.com/office/drawing/2014/main" id="{352F419F-40ED-4BDB-8E08-BE0BA8F49B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50" name="Text Box 671">
          <a:extLst>
            <a:ext uri="{FF2B5EF4-FFF2-40B4-BE49-F238E27FC236}">
              <a16:creationId xmlns:a16="http://schemas.microsoft.com/office/drawing/2014/main" id="{130A727C-4092-4099-8F4E-F4C769DE85E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51" name="Text Box 672">
          <a:extLst>
            <a:ext uri="{FF2B5EF4-FFF2-40B4-BE49-F238E27FC236}">
              <a16:creationId xmlns:a16="http://schemas.microsoft.com/office/drawing/2014/main" id="{8CFE3CD8-5FD3-435B-97B0-6094DADC3C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52" name="Text Box 673">
          <a:extLst>
            <a:ext uri="{FF2B5EF4-FFF2-40B4-BE49-F238E27FC236}">
              <a16:creationId xmlns:a16="http://schemas.microsoft.com/office/drawing/2014/main" id="{0C9BC342-2D32-4DD3-A813-15293F422D7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53" name="Text Box 674">
          <a:extLst>
            <a:ext uri="{FF2B5EF4-FFF2-40B4-BE49-F238E27FC236}">
              <a16:creationId xmlns:a16="http://schemas.microsoft.com/office/drawing/2014/main" id="{14FBB9A3-C101-484A-9AEF-FC915EF2208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54" name="Text Box 675">
          <a:extLst>
            <a:ext uri="{FF2B5EF4-FFF2-40B4-BE49-F238E27FC236}">
              <a16:creationId xmlns:a16="http://schemas.microsoft.com/office/drawing/2014/main" id="{EACCD055-8F32-4C91-B1A2-ACBDEE5D564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55" name="Text Box 676">
          <a:extLst>
            <a:ext uri="{FF2B5EF4-FFF2-40B4-BE49-F238E27FC236}">
              <a16:creationId xmlns:a16="http://schemas.microsoft.com/office/drawing/2014/main" id="{D3B5670A-0428-4CCD-8F04-70DA1DF0932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56" name="Text Box 677">
          <a:extLst>
            <a:ext uri="{FF2B5EF4-FFF2-40B4-BE49-F238E27FC236}">
              <a16:creationId xmlns:a16="http://schemas.microsoft.com/office/drawing/2014/main" id="{70590A39-BCE8-4F8F-A56C-97779F0D900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57" name="Text Box 678">
          <a:extLst>
            <a:ext uri="{FF2B5EF4-FFF2-40B4-BE49-F238E27FC236}">
              <a16:creationId xmlns:a16="http://schemas.microsoft.com/office/drawing/2014/main" id="{681AE03F-46E8-4589-8C35-B76A387E0F5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58" name="Text Box 679">
          <a:extLst>
            <a:ext uri="{FF2B5EF4-FFF2-40B4-BE49-F238E27FC236}">
              <a16:creationId xmlns:a16="http://schemas.microsoft.com/office/drawing/2014/main" id="{028D2243-2DC7-4747-9184-8C55DEBCEF4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59" name="Text Box 680">
          <a:extLst>
            <a:ext uri="{FF2B5EF4-FFF2-40B4-BE49-F238E27FC236}">
              <a16:creationId xmlns:a16="http://schemas.microsoft.com/office/drawing/2014/main" id="{37C199EB-8665-4C15-A575-0F4DA0A8663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60" name="Text Box 681">
          <a:extLst>
            <a:ext uri="{FF2B5EF4-FFF2-40B4-BE49-F238E27FC236}">
              <a16:creationId xmlns:a16="http://schemas.microsoft.com/office/drawing/2014/main" id="{741EC72F-4FBD-4659-B4F8-6588F218BE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61" name="Text Box 682">
          <a:extLst>
            <a:ext uri="{FF2B5EF4-FFF2-40B4-BE49-F238E27FC236}">
              <a16:creationId xmlns:a16="http://schemas.microsoft.com/office/drawing/2014/main" id="{CD871DF4-42D7-48C3-A49A-FBDD85B9DD1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62" name="Text Box 683">
          <a:extLst>
            <a:ext uri="{FF2B5EF4-FFF2-40B4-BE49-F238E27FC236}">
              <a16:creationId xmlns:a16="http://schemas.microsoft.com/office/drawing/2014/main" id="{B8971155-004C-4B48-ACDE-B48E693B9F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63" name="Text Box 684">
          <a:extLst>
            <a:ext uri="{FF2B5EF4-FFF2-40B4-BE49-F238E27FC236}">
              <a16:creationId xmlns:a16="http://schemas.microsoft.com/office/drawing/2014/main" id="{2314639A-5698-412B-A3BF-9ACDDE200B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64" name="Text Box 685">
          <a:extLst>
            <a:ext uri="{FF2B5EF4-FFF2-40B4-BE49-F238E27FC236}">
              <a16:creationId xmlns:a16="http://schemas.microsoft.com/office/drawing/2014/main" id="{1AB727AE-DD8E-4488-A30F-8A6B89B01E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65" name="Text Box 686">
          <a:extLst>
            <a:ext uri="{FF2B5EF4-FFF2-40B4-BE49-F238E27FC236}">
              <a16:creationId xmlns:a16="http://schemas.microsoft.com/office/drawing/2014/main" id="{FF0118C2-AFF3-4169-AB50-A61835EDB00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66" name="Text Box 687">
          <a:extLst>
            <a:ext uri="{FF2B5EF4-FFF2-40B4-BE49-F238E27FC236}">
              <a16:creationId xmlns:a16="http://schemas.microsoft.com/office/drawing/2014/main" id="{34E781BD-F5B4-45BB-BD95-929201F4F69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67" name="Text Box 688">
          <a:extLst>
            <a:ext uri="{FF2B5EF4-FFF2-40B4-BE49-F238E27FC236}">
              <a16:creationId xmlns:a16="http://schemas.microsoft.com/office/drawing/2014/main" id="{78961A22-BDB5-457A-BFE5-5A66806C363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68" name="Text Box 689">
          <a:extLst>
            <a:ext uri="{FF2B5EF4-FFF2-40B4-BE49-F238E27FC236}">
              <a16:creationId xmlns:a16="http://schemas.microsoft.com/office/drawing/2014/main" id="{FE8B20A9-2CC2-4417-9B74-416CBC113CC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69" name="Text Box 690">
          <a:extLst>
            <a:ext uri="{FF2B5EF4-FFF2-40B4-BE49-F238E27FC236}">
              <a16:creationId xmlns:a16="http://schemas.microsoft.com/office/drawing/2014/main" id="{0E188620-51F9-4C76-815C-FBAE57CF6C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70" name="Text Box 691">
          <a:extLst>
            <a:ext uri="{FF2B5EF4-FFF2-40B4-BE49-F238E27FC236}">
              <a16:creationId xmlns:a16="http://schemas.microsoft.com/office/drawing/2014/main" id="{98450FB9-BFA1-4667-92DC-BAD4A865922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71" name="Text Box 692">
          <a:extLst>
            <a:ext uri="{FF2B5EF4-FFF2-40B4-BE49-F238E27FC236}">
              <a16:creationId xmlns:a16="http://schemas.microsoft.com/office/drawing/2014/main" id="{3E17AE91-89D6-488C-968E-9CC5AFDC1C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72" name="Text Box 693">
          <a:extLst>
            <a:ext uri="{FF2B5EF4-FFF2-40B4-BE49-F238E27FC236}">
              <a16:creationId xmlns:a16="http://schemas.microsoft.com/office/drawing/2014/main" id="{D9FC8C9F-7ECD-4AE2-BE19-FFF17E9D0E3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73" name="Text Box 694">
          <a:extLst>
            <a:ext uri="{FF2B5EF4-FFF2-40B4-BE49-F238E27FC236}">
              <a16:creationId xmlns:a16="http://schemas.microsoft.com/office/drawing/2014/main" id="{36D48600-FCD3-41EA-B92C-17C5C983241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74" name="Text Box 695">
          <a:extLst>
            <a:ext uri="{FF2B5EF4-FFF2-40B4-BE49-F238E27FC236}">
              <a16:creationId xmlns:a16="http://schemas.microsoft.com/office/drawing/2014/main" id="{704EEA4E-8E36-4A8A-9F7E-B6CB37C861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75" name="Text Box 696">
          <a:extLst>
            <a:ext uri="{FF2B5EF4-FFF2-40B4-BE49-F238E27FC236}">
              <a16:creationId xmlns:a16="http://schemas.microsoft.com/office/drawing/2014/main" id="{046FE6BC-61E7-4C9C-B59A-67BB8E5356F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76" name="Text Box 697">
          <a:extLst>
            <a:ext uri="{FF2B5EF4-FFF2-40B4-BE49-F238E27FC236}">
              <a16:creationId xmlns:a16="http://schemas.microsoft.com/office/drawing/2014/main" id="{F9EAB6E6-1A68-4A1B-A9F3-5E9BAE056D5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77" name="Text Box 698">
          <a:extLst>
            <a:ext uri="{FF2B5EF4-FFF2-40B4-BE49-F238E27FC236}">
              <a16:creationId xmlns:a16="http://schemas.microsoft.com/office/drawing/2014/main" id="{D6BF5CC9-D9C1-45D6-B5B5-E7D6B59BF6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78" name="Text Box 699">
          <a:extLst>
            <a:ext uri="{FF2B5EF4-FFF2-40B4-BE49-F238E27FC236}">
              <a16:creationId xmlns:a16="http://schemas.microsoft.com/office/drawing/2014/main" id="{7383F942-74F8-471D-8695-91BAF250AF5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79" name="Text Box 700">
          <a:extLst>
            <a:ext uri="{FF2B5EF4-FFF2-40B4-BE49-F238E27FC236}">
              <a16:creationId xmlns:a16="http://schemas.microsoft.com/office/drawing/2014/main" id="{C2EBA75D-E932-4B50-98E0-995C0F56E3F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80" name="Text Box 701">
          <a:extLst>
            <a:ext uri="{FF2B5EF4-FFF2-40B4-BE49-F238E27FC236}">
              <a16:creationId xmlns:a16="http://schemas.microsoft.com/office/drawing/2014/main" id="{E449AC8F-0311-4821-89CF-C08260CA81B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81" name="Text Box 702">
          <a:extLst>
            <a:ext uri="{FF2B5EF4-FFF2-40B4-BE49-F238E27FC236}">
              <a16:creationId xmlns:a16="http://schemas.microsoft.com/office/drawing/2014/main" id="{DFDC5379-8AE3-46B1-988B-68A891A7FFA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82" name="Text Box 703">
          <a:extLst>
            <a:ext uri="{FF2B5EF4-FFF2-40B4-BE49-F238E27FC236}">
              <a16:creationId xmlns:a16="http://schemas.microsoft.com/office/drawing/2014/main" id="{36B9CA17-0A70-4D1A-81F1-DB4CCF754A6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83" name="Text Box 704">
          <a:extLst>
            <a:ext uri="{FF2B5EF4-FFF2-40B4-BE49-F238E27FC236}">
              <a16:creationId xmlns:a16="http://schemas.microsoft.com/office/drawing/2014/main" id="{DA752D6F-F358-49BC-ADB4-A004A6F15E0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84" name="Text Box 705">
          <a:extLst>
            <a:ext uri="{FF2B5EF4-FFF2-40B4-BE49-F238E27FC236}">
              <a16:creationId xmlns:a16="http://schemas.microsoft.com/office/drawing/2014/main" id="{3A907D29-4179-4035-8F6A-BD95F215CA8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85" name="Text Box 706">
          <a:extLst>
            <a:ext uri="{FF2B5EF4-FFF2-40B4-BE49-F238E27FC236}">
              <a16:creationId xmlns:a16="http://schemas.microsoft.com/office/drawing/2014/main" id="{8F79E093-8409-493C-AE3A-6A32283CC4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86" name="Text Box 707">
          <a:extLst>
            <a:ext uri="{FF2B5EF4-FFF2-40B4-BE49-F238E27FC236}">
              <a16:creationId xmlns:a16="http://schemas.microsoft.com/office/drawing/2014/main" id="{3B982D19-68EA-46EB-97BD-46A00018BC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87" name="Text Box 708">
          <a:extLst>
            <a:ext uri="{FF2B5EF4-FFF2-40B4-BE49-F238E27FC236}">
              <a16:creationId xmlns:a16="http://schemas.microsoft.com/office/drawing/2014/main" id="{71A2711E-4DDE-4E7C-828D-62B9DB2EE80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88" name="Text Box 709">
          <a:extLst>
            <a:ext uri="{FF2B5EF4-FFF2-40B4-BE49-F238E27FC236}">
              <a16:creationId xmlns:a16="http://schemas.microsoft.com/office/drawing/2014/main" id="{5C2AED87-659D-4516-94FF-A7840365FB9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89" name="Text Box 710">
          <a:extLst>
            <a:ext uri="{FF2B5EF4-FFF2-40B4-BE49-F238E27FC236}">
              <a16:creationId xmlns:a16="http://schemas.microsoft.com/office/drawing/2014/main" id="{7B353D14-8C72-42D9-8861-26EBF56F77A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90" name="Text Box 711">
          <a:extLst>
            <a:ext uri="{FF2B5EF4-FFF2-40B4-BE49-F238E27FC236}">
              <a16:creationId xmlns:a16="http://schemas.microsoft.com/office/drawing/2014/main" id="{62B326FD-F335-480D-B93E-E40D10152A7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91" name="Text Box 712">
          <a:extLst>
            <a:ext uri="{FF2B5EF4-FFF2-40B4-BE49-F238E27FC236}">
              <a16:creationId xmlns:a16="http://schemas.microsoft.com/office/drawing/2014/main" id="{E5B0EB30-1F2E-41DB-A033-E8D472CD78E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92" name="Text Box 713">
          <a:extLst>
            <a:ext uri="{FF2B5EF4-FFF2-40B4-BE49-F238E27FC236}">
              <a16:creationId xmlns:a16="http://schemas.microsoft.com/office/drawing/2014/main" id="{0F700DFB-66C3-4C89-B808-DCB38DF09DF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93" name="Text Box 714">
          <a:extLst>
            <a:ext uri="{FF2B5EF4-FFF2-40B4-BE49-F238E27FC236}">
              <a16:creationId xmlns:a16="http://schemas.microsoft.com/office/drawing/2014/main" id="{B19094C4-399B-4EF2-B10A-2EB89826D3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94" name="Text Box 715">
          <a:extLst>
            <a:ext uri="{FF2B5EF4-FFF2-40B4-BE49-F238E27FC236}">
              <a16:creationId xmlns:a16="http://schemas.microsoft.com/office/drawing/2014/main" id="{B979D0B4-F643-4886-B4A4-2A4F6D37B74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95" name="Text Box 716">
          <a:extLst>
            <a:ext uri="{FF2B5EF4-FFF2-40B4-BE49-F238E27FC236}">
              <a16:creationId xmlns:a16="http://schemas.microsoft.com/office/drawing/2014/main" id="{71360DBB-0A60-4862-B1E0-2D498A63BC0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96" name="Text Box 717">
          <a:extLst>
            <a:ext uri="{FF2B5EF4-FFF2-40B4-BE49-F238E27FC236}">
              <a16:creationId xmlns:a16="http://schemas.microsoft.com/office/drawing/2014/main" id="{FACC427D-B023-4BEB-A031-A4AB51ABA1A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97" name="Text Box 718">
          <a:extLst>
            <a:ext uri="{FF2B5EF4-FFF2-40B4-BE49-F238E27FC236}">
              <a16:creationId xmlns:a16="http://schemas.microsoft.com/office/drawing/2014/main" id="{363BC3C8-92FC-49E0-B54C-A9A3919F211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98" name="Text Box 719">
          <a:extLst>
            <a:ext uri="{FF2B5EF4-FFF2-40B4-BE49-F238E27FC236}">
              <a16:creationId xmlns:a16="http://schemas.microsoft.com/office/drawing/2014/main" id="{1C0C2729-D1BA-4E31-B5E3-E512931E418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299" name="Text Box 720">
          <a:extLst>
            <a:ext uri="{FF2B5EF4-FFF2-40B4-BE49-F238E27FC236}">
              <a16:creationId xmlns:a16="http://schemas.microsoft.com/office/drawing/2014/main" id="{CA3E5783-DE98-4221-9FD7-9E2365A43C8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00" name="Text Box 721">
          <a:extLst>
            <a:ext uri="{FF2B5EF4-FFF2-40B4-BE49-F238E27FC236}">
              <a16:creationId xmlns:a16="http://schemas.microsoft.com/office/drawing/2014/main" id="{8C206E7E-0C64-44F2-BC64-ACBFAE311A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01" name="Text Box 722">
          <a:extLst>
            <a:ext uri="{FF2B5EF4-FFF2-40B4-BE49-F238E27FC236}">
              <a16:creationId xmlns:a16="http://schemas.microsoft.com/office/drawing/2014/main" id="{65F38FA2-4345-4B47-BDB9-1377AF80A35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02" name="Text Box 723">
          <a:extLst>
            <a:ext uri="{FF2B5EF4-FFF2-40B4-BE49-F238E27FC236}">
              <a16:creationId xmlns:a16="http://schemas.microsoft.com/office/drawing/2014/main" id="{3E5698C8-C444-45AF-B3D9-A718F9F245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03" name="Text Box 724">
          <a:extLst>
            <a:ext uri="{FF2B5EF4-FFF2-40B4-BE49-F238E27FC236}">
              <a16:creationId xmlns:a16="http://schemas.microsoft.com/office/drawing/2014/main" id="{88DC5BE9-2CE0-4CC8-B4C1-C10AF17D1EB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04" name="Text Box 725">
          <a:extLst>
            <a:ext uri="{FF2B5EF4-FFF2-40B4-BE49-F238E27FC236}">
              <a16:creationId xmlns:a16="http://schemas.microsoft.com/office/drawing/2014/main" id="{F48AEAAD-4BFD-4CC3-B5E1-277D6493C91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05" name="Text Box 726">
          <a:extLst>
            <a:ext uri="{FF2B5EF4-FFF2-40B4-BE49-F238E27FC236}">
              <a16:creationId xmlns:a16="http://schemas.microsoft.com/office/drawing/2014/main" id="{11E9AF1C-407C-4556-8A13-A26F1C1031A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06" name="Text Box 727">
          <a:extLst>
            <a:ext uri="{FF2B5EF4-FFF2-40B4-BE49-F238E27FC236}">
              <a16:creationId xmlns:a16="http://schemas.microsoft.com/office/drawing/2014/main" id="{382A9E85-9E4B-45C7-A4E1-25A40A83DC5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07" name="Text Box 728">
          <a:extLst>
            <a:ext uri="{FF2B5EF4-FFF2-40B4-BE49-F238E27FC236}">
              <a16:creationId xmlns:a16="http://schemas.microsoft.com/office/drawing/2014/main" id="{E6FFF459-E9BB-4B7B-9874-EE7B207A6E0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08" name="Text Box 729">
          <a:extLst>
            <a:ext uri="{FF2B5EF4-FFF2-40B4-BE49-F238E27FC236}">
              <a16:creationId xmlns:a16="http://schemas.microsoft.com/office/drawing/2014/main" id="{6C5E621F-5A16-4598-BCE0-1677F9F0231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09" name="Text Box 730">
          <a:extLst>
            <a:ext uri="{FF2B5EF4-FFF2-40B4-BE49-F238E27FC236}">
              <a16:creationId xmlns:a16="http://schemas.microsoft.com/office/drawing/2014/main" id="{3101BA00-00B8-4737-8E91-67965119DE3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10" name="Text Box 731">
          <a:extLst>
            <a:ext uri="{FF2B5EF4-FFF2-40B4-BE49-F238E27FC236}">
              <a16:creationId xmlns:a16="http://schemas.microsoft.com/office/drawing/2014/main" id="{15E4EB2B-9210-4714-AA97-648574F7E19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11" name="Text Box 732">
          <a:extLst>
            <a:ext uri="{FF2B5EF4-FFF2-40B4-BE49-F238E27FC236}">
              <a16:creationId xmlns:a16="http://schemas.microsoft.com/office/drawing/2014/main" id="{00B64855-DE13-4FE0-882D-D201CBFE63C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12" name="Text Box 733">
          <a:extLst>
            <a:ext uri="{FF2B5EF4-FFF2-40B4-BE49-F238E27FC236}">
              <a16:creationId xmlns:a16="http://schemas.microsoft.com/office/drawing/2014/main" id="{EE4127BE-295F-4ED4-AB7D-F025D7195A2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13" name="Text Box 734">
          <a:extLst>
            <a:ext uri="{FF2B5EF4-FFF2-40B4-BE49-F238E27FC236}">
              <a16:creationId xmlns:a16="http://schemas.microsoft.com/office/drawing/2014/main" id="{78B847A7-B824-4070-934F-4B9D51C3AF8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14" name="Text Box 735">
          <a:extLst>
            <a:ext uri="{FF2B5EF4-FFF2-40B4-BE49-F238E27FC236}">
              <a16:creationId xmlns:a16="http://schemas.microsoft.com/office/drawing/2014/main" id="{D4F1C7F1-62C2-4C56-BE08-75AD32E689C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15" name="Text Box 736">
          <a:extLst>
            <a:ext uri="{FF2B5EF4-FFF2-40B4-BE49-F238E27FC236}">
              <a16:creationId xmlns:a16="http://schemas.microsoft.com/office/drawing/2014/main" id="{5918B26C-366F-42A4-BFCE-E09847DDE0C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16" name="Text Box 737">
          <a:extLst>
            <a:ext uri="{FF2B5EF4-FFF2-40B4-BE49-F238E27FC236}">
              <a16:creationId xmlns:a16="http://schemas.microsoft.com/office/drawing/2014/main" id="{7F20C4D2-7EE9-4703-B1F4-CF6A32582E8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17" name="Text Box 738">
          <a:extLst>
            <a:ext uri="{FF2B5EF4-FFF2-40B4-BE49-F238E27FC236}">
              <a16:creationId xmlns:a16="http://schemas.microsoft.com/office/drawing/2014/main" id="{3F38651C-83A9-4D72-9BB0-F2689718E1E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18" name="Text Box 739">
          <a:extLst>
            <a:ext uri="{FF2B5EF4-FFF2-40B4-BE49-F238E27FC236}">
              <a16:creationId xmlns:a16="http://schemas.microsoft.com/office/drawing/2014/main" id="{A5168625-A87A-41C7-814A-F4B1BA5509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19" name="Text Box 740">
          <a:extLst>
            <a:ext uri="{FF2B5EF4-FFF2-40B4-BE49-F238E27FC236}">
              <a16:creationId xmlns:a16="http://schemas.microsoft.com/office/drawing/2014/main" id="{F06F4EED-39A5-43A4-A864-C415CCD08CC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20" name="Text Box 741">
          <a:extLst>
            <a:ext uri="{FF2B5EF4-FFF2-40B4-BE49-F238E27FC236}">
              <a16:creationId xmlns:a16="http://schemas.microsoft.com/office/drawing/2014/main" id="{D273DA0F-0498-4A1F-8F41-81DB18862A4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21" name="Text Box 742">
          <a:extLst>
            <a:ext uri="{FF2B5EF4-FFF2-40B4-BE49-F238E27FC236}">
              <a16:creationId xmlns:a16="http://schemas.microsoft.com/office/drawing/2014/main" id="{F006EBC9-B43E-4B3C-9198-F0F57F116B7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22" name="Text Box 743">
          <a:extLst>
            <a:ext uri="{FF2B5EF4-FFF2-40B4-BE49-F238E27FC236}">
              <a16:creationId xmlns:a16="http://schemas.microsoft.com/office/drawing/2014/main" id="{9A71D26B-B9DD-4249-95A0-FF972D1B53F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23" name="Text Box 744">
          <a:extLst>
            <a:ext uri="{FF2B5EF4-FFF2-40B4-BE49-F238E27FC236}">
              <a16:creationId xmlns:a16="http://schemas.microsoft.com/office/drawing/2014/main" id="{2376D053-6A96-44D2-88CD-A0767DCBC60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24" name="Text Box 745">
          <a:extLst>
            <a:ext uri="{FF2B5EF4-FFF2-40B4-BE49-F238E27FC236}">
              <a16:creationId xmlns:a16="http://schemas.microsoft.com/office/drawing/2014/main" id="{89261576-55E3-4D92-8128-8C05057F3B7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25" name="Text Box 746">
          <a:extLst>
            <a:ext uri="{FF2B5EF4-FFF2-40B4-BE49-F238E27FC236}">
              <a16:creationId xmlns:a16="http://schemas.microsoft.com/office/drawing/2014/main" id="{DC846BC5-45C5-451D-A1CB-CBF173A34A2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26" name="Text Box 747">
          <a:extLst>
            <a:ext uri="{FF2B5EF4-FFF2-40B4-BE49-F238E27FC236}">
              <a16:creationId xmlns:a16="http://schemas.microsoft.com/office/drawing/2014/main" id="{4AF7F3D5-55F2-47E2-907B-FD689F4BDD9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27" name="Text Box 748">
          <a:extLst>
            <a:ext uri="{FF2B5EF4-FFF2-40B4-BE49-F238E27FC236}">
              <a16:creationId xmlns:a16="http://schemas.microsoft.com/office/drawing/2014/main" id="{1E01E68B-41D3-44FB-B07B-EDAD3815B84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28" name="Text Box 749">
          <a:extLst>
            <a:ext uri="{FF2B5EF4-FFF2-40B4-BE49-F238E27FC236}">
              <a16:creationId xmlns:a16="http://schemas.microsoft.com/office/drawing/2014/main" id="{C8078B64-1DAF-403F-8688-221E23690F4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29" name="Text Box 764">
          <a:extLst>
            <a:ext uri="{FF2B5EF4-FFF2-40B4-BE49-F238E27FC236}">
              <a16:creationId xmlns:a16="http://schemas.microsoft.com/office/drawing/2014/main" id="{B416E88A-FBDC-4CE6-8927-3FD1892E436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30" name="Text Box 765">
          <a:extLst>
            <a:ext uri="{FF2B5EF4-FFF2-40B4-BE49-F238E27FC236}">
              <a16:creationId xmlns:a16="http://schemas.microsoft.com/office/drawing/2014/main" id="{77C2AB18-B61B-4DED-BE30-11F0B717C9B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31" name="Text Box 766">
          <a:extLst>
            <a:ext uri="{FF2B5EF4-FFF2-40B4-BE49-F238E27FC236}">
              <a16:creationId xmlns:a16="http://schemas.microsoft.com/office/drawing/2014/main" id="{BEF850D6-13A6-4E88-A482-E54A9A1F921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32" name="Text Box 767">
          <a:extLst>
            <a:ext uri="{FF2B5EF4-FFF2-40B4-BE49-F238E27FC236}">
              <a16:creationId xmlns:a16="http://schemas.microsoft.com/office/drawing/2014/main" id="{6F91B580-E02B-49E5-A50A-0DA27CB957D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33" name="Text Box 768">
          <a:extLst>
            <a:ext uri="{FF2B5EF4-FFF2-40B4-BE49-F238E27FC236}">
              <a16:creationId xmlns:a16="http://schemas.microsoft.com/office/drawing/2014/main" id="{8BC8057B-69DD-48EB-9599-6A5189AC343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34" name="Text Box 769">
          <a:extLst>
            <a:ext uri="{FF2B5EF4-FFF2-40B4-BE49-F238E27FC236}">
              <a16:creationId xmlns:a16="http://schemas.microsoft.com/office/drawing/2014/main" id="{55028754-28F4-46FD-B841-E149B246406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35" name="Text Box 770">
          <a:extLst>
            <a:ext uri="{FF2B5EF4-FFF2-40B4-BE49-F238E27FC236}">
              <a16:creationId xmlns:a16="http://schemas.microsoft.com/office/drawing/2014/main" id="{09382D85-18F7-4D59-AB27-D70BEC0A2FC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36" name="Text Box 771">
          <a:extLst>
            <a:ext uri="{FF2B5EF4-FFF2-40B4-BE49-F238E27FC236}">
              <a16:creationId xmlns:a16="http://schemas.microsoft.com/office/drawing/2014/main" id="{B6A04BF7-4E94-470C-8A48-06277D9E8E1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37" name="Text Box 772">
          <a:extLst>
            <a:ext uri="{FF2B5EF4-FFF2-40B4-BE49-F238E27FC236}">
              <a16:creationId xmlns:a16="http://schemas.microsoft.com/office/drawing/2014/main" id="{105FE11F-E8CC-4ED5-8540-E3ED95B0164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38" name="Text Box 773">
          <a:extLst>
            <a:ext uri="{FF2B5EF4-FFF2-40B4-BE49-F238E27FC236}">
              <a16:creationId xmlns:a16="http://schemas.microsoft.com/office/drawing/2014/main" id="{598BDD47-C620-4C6B-AFA4-603099A1576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39" name="Text Box 774">
          <a:extLst>
            <a:ext uri="{FF2B5EF4-FFF2-40B4-BE49-F238E27FC236}">
              <a16:creationId xmlns:a16="http://schemas.microsoft.com/office/drawing/2014/main" id="{3BFE270D-BFE4-47B6-9A1C-2ECF6457712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40" name="Text Box 775">
          <a:extLst>
            <a:ext uri="{FF2B5EF4-FFF2-40B4-BE49-F238E27FC236}">
              <a16:creationId xmlns:a16="http://schemas.microsoft.com/office/drawing/2014/main" id="{E1EADD68-DEF9-45B6-8854-61BD4CDAFC7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41" name="Text Box 776">
          <a:extLst>
            <a:ext uri="{FF2B5EF4-FFF2-40B4-BE49-F238E27FC236}">
              <a16:creationId xmlns:a16="http://schemas.microsoft.com/office/drawing/2014/main" id="{FCA21B23-497B-4938-8552-A06DC2287CF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42" name="Text Box 777">
          <a:extLst>
            <a:ext uri="{FF2B5EF4-FFF2-40B4-BE49-F238E27FC236}">
              <a16:creationId xmlns:a16="http://schemas.microsoft.com/office/drawing/2014/main" id="{3646B514-F1C0-448E-B54B-AEB8311EFC9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43" name="Text Box 778">
          <a:extLst>
            <a:ext uri="{FF2B5EF4-FFF2-40B4-BE49-F238E27FC236}">
              <a16:creationId xmlns:a16="http://schemas.microsoft.com/office/drawing/2014/main" id="{D4392672-A787-4FC8-BE3A-F4C4E38E335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44" name="Text Box 779">
          <a:extLst>
            <a:ext uri="{FF2B5EF4-FFF2-40B4-BE49-F238E27FC236}">
              <a16:creationId xmlns:a16="http://schemas.microsoft.com/office/drawing/2014/main" id="{A143EA21-E3C0-4CA5-BE88-C5F2ADE1968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45" name="Text Box 780">
          <a:extLst>
            <a:ext uri="{FF2B5EF4-FFF2-40B4-BE49-F238E27FC236}">
              <a16:creationId xmlns:a16="http://schemas.microsoft.com/office/drawing/2014/main" id="{C0A03A0D-452D-430F-8E5C-F91580B254E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46" name="Text Box 781">
          <a:extLst>
            <a:ext uri="{FF2B5EF4-FFF2-40B4-BE49-F238E27FC236}">
              <a16:creationId xmlns:a16="http://schemas.microsoft.com/office/drawing/2014/main" id="{FE80C29A-AD3B-4808-A3A7-CD9294CF3FE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47" name="Text Box 782">
          <a:extLst>
            <a:ext uri="{FF2B5EF4-FFF2-40B4-BE49-F238E27FC236}">
              <a16:creationId xmlns:a16="http://schemas.microsoft.com/office/drawing/2014/main" id="{2DDBD75F-104C-4D64-9515-5CC750868A2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48" name="Text Box 783">
          <a:extLst>
            <a:ext uri="{FF2B5EF4-FFF2-40B4-BE49-F238E27FC236}">
              <a16:creationId xmlns:a16="http://schemas.microsoft.com/office/drawing/2014/main" id="{F9DAF92B-8B18-4A9F-B852-526747EF380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49" name="Text Box 784">
          <a:extLst>
            <a:ext uri="{FF2B5EF4-FFF2-40B4-BE49-F238E27FC236}">
              <a16:creationId xmlns:a16="http://schemas.microsoft.com/office/drawing/2014/main" id="{3E899BAD-4602-4780-B904-7772E6FF683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50" name="Text Box 785">
          <a:extLst>
            <a:ext uri="{FF2B5EF4-FFF2-40B4-BE49-F238E27FC236}">
              <a16:creationId xmlns:a16="http://schemas.microsoft.com/office/drawing/2014/main" id="{DBA5EA5D-3FB1-4A86-8824-1BAFE2583A5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51" name="Text Box 786">
          <a:extLst>
            <a:ext uri="{FF2B5EF4-FFF2-40B4-BE49-F238E27FC236}">
              <a16:creationId xmlns:a16="http://schemas.microsoft.com/office/drawing/2014/main" id="{D73E4BBB-5A49-46EE-A2D5-B2DC929D91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52" name="Text Box 787">
          <a:extLst>
            <a:ext uri="{FF2B5EF4-FFF2-40B4-BE49-F238E27FC236}">
              <a16:creationId xmlns:a16="http://schemas.microsoft.com/office/drawing/2014/main" id="{C59223FD-CDB0-40AE-AB8C-336C1A9CBC2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53" name="Text Box 788">
          <a:extLst>
            <a:ext uri="{FF2B5EF4-FFF2-40B4-BE49-F238E27FC236}">
              <a16:creationId xmlns:a16="http://schemas.microsoft.com/office/drawing/2014/main" id="{FEE13479-DF84-45B2-8172-C1909D966DB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54" name="Text Box 789">
          <a:extLst>
            <a:ext uri="{FF2B5EF4-FFF2-40B4-BE49-F238E27FC236}">
              <a16:creationId xmlns:a16="http://schemas.microsoft.com/office/drawing/2014/main" id="{5DCABCF0-77FE-4E1D-8DB9-93A3147672C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55" name="Text Box 790">
          <a:extLst>
            <a:ext uri="{FF2B5EF4-FFF2-40B4-BE49-F238E27FC236}">
              <a16:creationId xmlns:a16="http://schemas.microsoft.com/office/drawing/2014/main" id="{6DD4BC18-3902-4AB0-8199-57E6AA7BAB7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56" name="Text Box 791">
          <a:extLst>
            <a:ext uri="{FF2B5EF4-FFF2-40B4-BE49-F238E27FC236}">
              <a16:creationId xmlns:a16="http://schemas.microsoft.com/office/drawing/2014/main" id="{32C39F60-28FD-41D1-B92D-3248C555A5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357" name="Text Box 792">
          <a:extLst>
            <a:ext uri="{FF2B5EF4-FFF2-40B4-BE49-F238E27FC236}">
              <a16:creationId xmlns:a16="http://schemas.microsoft.com/office/drawing/2014/main" id="{223C3791-535C-4318-B677-2655B61BD942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358" name="Text Box 793">
          <a:extLst>
            <a:ext uri="{FF2B5EF4-FFF2-40B4-BE49-F238E27FC236}">
              <a16:creationId xmlns:a16="http://schemas.microsoft.com/office/drawing/2014/main" id="{6D94ECAB-9E6A-4ABC-93EC-2E170B313946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359" name="Text Box 794">
          <a:extLst>
            <a:ext uri="{FF2B5EF4-FFF2-40B4-BE49-F238E27FC236}">
              <a16:creationId xmlns:a16="http://schemas.microsoft.com/office/drawing/2014/main" id="{6203A3AE-2B88-48BB-AE30-AD17B4F78231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360" name="Text Box 795">
          <a:extLst>
            <a:ext uri="{FF2B5EF4-FFF2-40B4-BE49-F238E27FC236}">
              <a16:creationId xmlns:a16="http://schemas.microsoft.com/office/drawing/2014/main" id="{01F8C98D-7B49-4020-9AFF-2DEB54FB5B0C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61" name="Text Box 796">
          <a:extLst>
            <a:ext uri="{FF2B5EF4-FFF2-40B4-BE49-F238E27FC236}">
              <a16:creationId xmlns:a16="http://schemas.microsoft.com/office/drawing/2014/main" id="{7344EB12-53D7-49C0-A2B5-84CAFE34DC1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62" name="Text Box 797">
          <a:extLst>
            <a:ext uri="{FF2B5EF4-FFF2-40B4-BE49-F238E27FC236}">
              <a16:creationId xmlns:a16="http://schemas.microsoft.com/office/drawing/2014/main" id="{3610CE24-EDE8-4745-BB3D-657A2B114AA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63" name="Text Box 605">
          <a:extLst>
            <a:ext uri="{FF2B5EF4-FFF2-40B4-BE49-F238E27FC236}">
              <a16:creationId xmlns:a16="http://schemas.microsoft.com/office/drawing/2014/main" id="{C02E5D38-C2E7-443C-997A-B5453A4D32A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64" name="Text Box 606">
          <a:extLst>
            <a:ext uri="{FF2B5EF4-FFF2-40B4-BE49-F238E27FC236}">
              <a16:creationId xmlns:a16="http://schemas.microsoft.com/office/drawing/2014/main" id="{A52EF785-990A-43C5-94C7-9BA17085F54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65" name="Text Box 607">
          <a:extLst>
            <a:ext uri="{FF2B5EF4-FFF2-40B4-BE49-F238E27FC236}">
              <a16:creationId xmlns:a16="http://schemas.microsoft.com/office/drawing/2014/main" id="{0089C459-8F1C-4B27-BF0F-C0A39B096C2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66" name="Text Box 608">
          <a:extLst>
            <a:ext uri="{FF2B5EF4-FFF2-40B4-BE49-F238E27FC236}">
              <a16:creationId xmlns:a16="http://schemas.microsoft.com/office/drawing/2014/main" id="{6919E0B2-CC3C-4875-AC76-C2814461735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67" name="Text Box 609">
          <a:extLst>
            <a:ext uri="{FF2B5EF4-FFF2-40B4-BE49-F238E27FC236}">
              <a16:creationId xmlns:a16="http://schemas.microsoft.com/office/drawing/2014/main" id="{E76AE64A-5489-44AC-B797-307F17AB3CF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68" name="Text Box 610">
          <a:extLst>
            <a:ext uri="{FF2B5EF4-FFF2-40B4-BE49-F238E27FC236}">
              <a16:creationId xmlns:a16="http://schemas.microsoft.com/office/drawing/2014/main" id="{73826A6B-8752-4BF3-967C-86328ACC350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69" name="Text Box 611">
          <a:extLst>
            <a:ext uri="{FF2B5EF4-FFF2-40B4-BE49-F238E27FC236}">
              <a16:creationId xmlns:a16="http://schemas.microsoft.com/office/drawing/2014/main" id="{8979F45B-79B7-4569-AA80-EBCE0894691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70" name="Text Box 612">
          <a:extLst>
            <a:ext uri="{FF2B5EF4-FFF2-40B4-BE49-F238E27FC236}">
              <a16:creationId xmlns:a16="http://schemas.microsoft.com/office/drawing/2014/main" id="{21F3A82A-18D8-4DC9-8159-83B8C983D26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71" name="Text Box 613">
          <a:extLst>
            <a:ext uri="{FF2B5EF4-FFF2-40B4-BE49-F238E27FC236}">
              <a16:creationId xmlns:a16="http://schemas.microsoft.com/office/drawing/2014/main" id="{69EBB2D5-3BA7-4C6B-9D7D-17BEE98B391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72" name="Text Box 614">
          <a:extLst>
            <a:ext uri="{FF2B5EF4-FFF2-40B4-BE49-F238E27FC236}">
              <a16:creationId xmlns:a16="http://schemas.microsoft.com/office/drawing/2014/main" id="{C9063984-BEC6-467F-B25E-6CE8C263364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73" name="Text Box 615">
          <a:extLst>
            <a:ext uri="{FF2B5EF4-FFF2-40B4-BE49-F238E27FC236}">
              <a16:creationId xmlns:a16="http://schemas.microsoft.com/office/drawing/2014/main" id="{7EAB026A-2188-4DC7-B7EB-F2341E7667C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74" name="Text Box 616">
          <a:extLst>
            <a:ext uri="{FF2B5EF4-FFF2-40B4-BE49-F238E27FC236}">
              <a16:creationId xmlns:a16="http://schemas.microsoft.com/office/drawing/2014/main" id="{4D4EF7D1-569C-4012-9703-7A3B0ACD9A6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75" name="Text Box 617">
          <a:extLst>
            <a:ext uri="{FF2B5EF4-FFF2-40B4-BE49-F238E27FC236}">
              <a16:creationId xmlns:a16="http://schemas.microsoft.com/office/drawing/2014/main" id="{9D23438E-A593-4DC8-9C95-2F07EE478F0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76" name="Text Box 618">
          <a:extLst>
            <a:ext uri="{FF2B5EF4-FFF2-40B4-BE49-F238E27FC236}">
              <a16:creationId xmlns:a16="http://schemas.microsoft.com/office/drawing/2014/main" id="{87420B2D-25C2-4733-A1A5-CBE7BB0A7E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377" name="Text Box 619">
          <a:extLst>
            <a:ext uri="{FF2B5EF4-FFF2-40B4-BE49-F238E27FC236}">
              <a16:creationId xmlns:a16="http://schemas.microsoft.com/office/drawing/2014/main" id="{E3CF247B-D727-470E-89DA-B6C5E4A1941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78" name="Text Box 620">
          <a:extLst>
            <a:ext uri="{FF2B5EF4-FFF2-40B4-BE49-F238E27FC236}">
              <a16:creationId xmlns:a16="http://schemas.microsoft.com/office/drawing/2014/main" id="{221CDDB1-E5B2-4AC6-B596-8714A52A7A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79" name="Text Box 621">
          <a:extLst>
            <a:ext uri="{FF2B5EF4-FFF2-40B4-BE49-F238E27FC236}">
              <a16:creationId xmlns:a16="http://schemas.microsoft.com/office/drawing/2014/main" id="{0FCEF96A-E03B-49A6-AE13-4B453083856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80" name="Text Box 622">
          <a:extLst>
            <a:ext uri="{FF2B5EF4-FFF2-40B4-BE49-F238E27FC236}">
              <a16:creationId xmlns:a16="http://schemas.microsoft.com/office/drawing/2014/main" id="{51670299-3CC8-4C39-9500-FE440D0B761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81" name="Text Box 623">
          <a:extLst>
            <a:ext uri="{FF2B5EF4-FFF2-40B4-BE49-F238E27FC236}">
              <a16:creationId xmlns:a16="http://schemas.microsoft.com/office/drawing/2014/main" id="{F682C642-C5F2-4DCF-959B-A4BA849DA00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82" name="Text Box 624">
          <a:extLst>
            <a:ext uri="{FF2B5EF4-FFF2-40B4-BE49-F238E27FC236}">
              <a16:creationId xmlns:a16="http://schemas.microsoft.com/office/drawing/2014/main" id="{5DEEF919-D211-44BC-81DE-7C8183E0020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83" name="Text Box 625">
          <a:extLst>
            <a:ext uri="{FF2B5EF4-FFF2-40B4-BE49-F238E27FC236}">
              <a16:creationId xmlns:a16="http://schemas.microsoft.com/office/drawing/2014/main" id="{C89C2484-1B61-4C57-9294-5DF11666650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84" name="Text Box 626">
          <a:extLst>
            <a:ext uri="{FF2B5EF4-FFF2-40B4-BE49-F238E27FC236}">
              <a16:creationId xmlns:a16="http://schemas.microsoft.com/office/drawing/2014/main" id="{89F74D27-F4C0-42F0-B326-A5AE56B13F7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85" name="Text Box 627">
          <a:extLst>
            <a:ext uri="{FF2B5EF4-FFF2-40B4-BE49-F238E27FC236}">
              <a16:creationId xmlns:a16="http://schemas.microsoft.com/office/drawing/2014/main" id="{08C6A303-6963-4C69-8103-595FB8011FB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86" name="Text Box 628">
          <a:extLst>
            <a:ext uri="{FF2B5EF4-FFF2-40B4-BE49-F238E27FC236}">
              <a16:creationId xmlns:a16="http://schemas.microsoft.com/office/drawing/2014/main" id="{1BEC3E12-EC64-4927-BC22-C931A5560A9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87" name="Text Box 629">
          <a:extLst>
            <a:ext uri="{FF2B5EF4-FFF2-40B4-BE49-F238E27FC236}">
              <a16:creationId xmlns:a16="http://schemas.microsoft.com/office/drawing/2014/main" id="{2C145DAD-829D-408D-9023-370D564B5DE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88" name="Text Box 630">
          <a:extLst>
            <a:ext uri="{FF2B5EF4-FFF2-40B4-BE49-F238E27FC236}">
              <a16:creationId xmlns:a16="http://schemas.microsoft.com/office/drawing/2014/main" id="{6DB3F698-6C18-41BF-9913-5173F50E55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89" name="Text Box 631">
          <a:extLst>
            <a:ext uri="{FF2B5EF4-FFF2-40B4-BE49-F238E27FC236}">
              <a16:creationId xmlns:a16="http://schemas.microsoft.com/office/drawing/2014/main" id="{AF95B227-3066-4B62-B07F-1F44A144A9D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90" name="Text Box 632">
          <a:extLst>
            <a:ext uri="{FF2B5EF4-FFF2-40B4-BE49-F238E27FC236}">
              <a16:creationId xmlns:a16="http://schemas.microsoft.com/office/drawing/2014/main" id="{CD7415B5-92CA-4125-AD6E-03B6A551D19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91" name="Text Box 633">
          <a:extLst>
            <a:ext uri="{FF2B5EF4-FFF2-40B4-BE49-F238E27FC236}">
              <a16:creationId xmlns:a16="http://schemas.microsoft.com/office/drawing/2014/main" id="{0572F362-EBA6-49C4-9B84-C6D2860E74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92" name="Text Box 634">
          <a:extLst>
            <a:ext uri="{FF2B5EF4-FFF2-40B4-BE49-F238E27FC236}">
              <a16:creationId xmlns:a16="http://schemas.microsoft.com/office/drawing/2014/main" id="{2372F86A-83AA-4DEC-82DD-1F317B3619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93" name="Text Box 635">
          <a:extLst>
            <a:ext uri="{FF2B5EF4-FFF2-40B4-BE49-F238E27FC236}">
              <a16:creationId xmlns:a16="http://schemas.microsoft.com/office/drawing/2014/main" id="{BE205CB7-BBDE-46EF-A36C-C63125E54D6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94" name="Text Box 636">
          <a:extLst>
            <a:ext uri="{FF2B5EF4-FFF2-40B4-BE49-F238E27FC236}">
              <a16:creationId xmlns:a16="http://schemas.microsoft.com/office/drawing/2014/main" id="{B364A829-F419-45B2-854A-DD81D97B195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95" name="Text Box 637">
          <a:extLst>
            <a:ext uri="{FF2B5EF4-FFF2-40B4-BE49-F238E27FC236}">
              <a16:creationId xmlns:a16="http://schemas.microsoft.com/office/drawing/2014/main" id="{4D1323A4-438F-481A-96E3-8F5AEEB08BE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96" name="Text Box 638">
          <a:extLst>
            <a:ext uri="{FF2B5EF4-FFF2-40B4-BE49-F238E27FC236}">
              <a16:creationId xmlns:a16="http://schemas.microsoft.com/office/drawing/2014/main" id="{B699DF12-C5E5-46EC-9EBF-B38F80DEEB6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97" name="Text Box 639">
          <a:extLst>
            <a:ext uri="{FF2B5EF4-FFF2-40B4-BE49-F238E27FC236}">
              <a16:creationId xmlns:a16="http://schemas.microsoft.com/office/drawing/2014/main" id="{C78A0D48-50EF-4093-BA9C-04C8162B4E6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98" name="Text Box 640">
          <a:extLst>
            <a:ext uri="{FF2B5EF4-FFF2-40B4-BE49-F238E27FC236}">
              <a16:creationId xmlns:a16="http://schemas.microsoft.com/office/drawing/2014/main" id="{799D8454-F5E5-49EE-8DDF-EFB25541D4F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399" name="Text Box 641">
          <a:extLst>
            <a:ext uri="{FF2B5EF4-FFF2-40B4-BE49-F238E27FC236}">
              <a16:creationId xmlns:a16="http://schemas.microsoft.com/office/drawing/2014/main" id="{2C5DDF5D-FC11-4AE2-97CE-BEC4D6D51AA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00" name="Text Box 642">
          <a:extLst>
            <a:ext uri="{FF2B5EF4-FFF2-40B4-BE49-F238E27FC236}">
              <a16:creationId xmlns:a16="http://schemas.microsoft.com/office/drawing/2014/main" id="{59ECDE14-8CC7-45A0-9EB2-882C8FCA1D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01" name="Text Box 643">
          <a:extLst>
            <a:ext uri="{FF2B5EF4-FFF2-40B4-BE49-F238E27FC236}">
              <a16:creationId xmlns:a16="http://schemas.microsoft.com/office/drawing/2014/main" id="{77D0E86B-E0E7-492E-9B64-03B889F8903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02" name="Text Box 644">
          <a:extLst>
            <a:ext uri="{FF2B5EF4-FFF2-40B4-BE49-F238E27FC236}">
              <a16:creationId xmlns:a16="http://schemas.microsoft.com/office/drawing/2014/main" id="{3591FEAB-76FE-4166-82F6-D912D835B59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03" name="Text Box 645">
          <a:extLst>
            <a:ext uri="{FF2B5EF4-FFF2-40B4-BE49-F238E27FC236}">
              <a16:creationId xmlns:a16="http://schemas.microsoft.com/office/drawing/2014/main" id="{D56AA09D-B442-4614-B4B5-9411272B545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04" name="Text Box 646">
          <a:extLst>
            <a:ext uri="{FF2B5EF4-FFF2-40B4-BE49-F238E27FC236}">
              <a16:creationId xmlns:a16="http://schemas.microsoft.com/office/drawing/2014/main" id="{B0D30ABD-4E9E-41D4-B8DA-517A7866DC2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05" name="Text Box 647">
          <a:extLst>
            <a:ext uri="{FF2B5EF4-FFF2-40B4-BE49-F238E27FC236}">
              <a16:creationId xmlns:a16="http://schemas.microsoft.com/office/drawing/2014/main" id="{E0E72DBF-8047-4DFC-847B-039F97A96C9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06" name="Text Box 648">
          <a:extLst>
            <a:ext uri="{FF2B5EF4-FFF2-40B4-BE49-F238E27FC236}">
              <a16:creationId xmlns:a16="http://schemas.microsoft.com/office/drawing/2014/main" id="{D95938E4-314A-4255-B75D-385A2B72AF0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07" name="Text Box 649">
          <a:extLst>
            <a:ext uri="{FF2B5EF4-FFF2-40B4-BE49-F238E27FC236}">
              <a16:creationId xmlns:a16="http://schemas.microsoft.com/office/drawing/2014/main" id="{66BCD30A-0F20-4DFD-8150-0CD93D95CF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08" name="Text Box 650">
          <a:extLst>
            <a:ext uri="{FF2B5EF4-FFF2-40B4-BE49-F238E27FC236}">
              <a16:creationId xmlns:a16="http://schemas.microsoft.com/office/drawing/2014/main" id="{9D6ADABA-8E1D-4F3A-88AC-D7754388E6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09" name="Text Box 651">
          <a:extLst>
            <a:ext uri="{FF2B5EF4-FFF2-40B4-BE49-F238E27FC236}">
              <a16:creationId xmlns:a16="http://schemas.microsoft.com/office/drawing/2014/main" id="{8319F850-3D91-457B-B9A9-634D3EA726F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10" name="Text Box 652">
          <a:extLst>
            <a:ext uri="{FF2B5EF4-FFF2-40B4-BE49-F238E27FC236}">
              <a16:creationId xmlns:a16="http://schemas.microsoft.com/office/drawing/2014/main" id="{79C44157-CC53-449B-B9AC-EF4C414630B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11" name="Text Box 653">
          <a:extLst>
            <a:ext uri="{FF2B5EF4-FFF2-40B4-BE49-F238E27FC236}">
              <a16:creationId xmlns:a16="http://schemas.microsoft.com/office/drawing/2014/main" id="{55E5A7FC-79D4-422D-8FF6-D2C21B7D934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12" name="Text Box 654">
          <a:extLst>
            <a:ext uri="{FF2B5EF4-FFF2-40B4-BE49-F238E27FC236}">
              <a16:creationId xmlns:a16="http://schemas.microsoft.com/office/drawing/2014/main" id="{48F9034C-F95C-4A26-8DA9-6053D94A410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13" name="Text Box 655">
          <a:extLst>
            <a:ext uri="{FF2B5EF4-FFF2-40B4-BE49-F238E27FC236}">
              <a16:creationId xmlns:a16="http://schemas.microsoft.com/office/drawing/2014/main" id="{29D034C7-4D39-4F4A-829D-7FF20C74F10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14" name="Text Box 656">
          <a:extLst>
            <a:ext uri="{FF2B5EF4-FFF2-40B4-BE49-F238E27FC236}">
              <a16:creationId xmlns:a16="http://schemas.microsoft.com/office/drawing/2014/main" id="{DFBEC26D-7852-44E0-A18D-4F22C40CFE9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15" name="Text Box 657">
          <a:extLst>
            <a:ext uri="{FF2B5EF4-FFF2-40B4-BE49-F238E27FC236}">
              <a16:creationId xmlns:a16="http://schemas.microsoft.com/office/drawing/2014/main" id="{BAEFAB82-7FC4-479D-9B2B-E0A8666793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16" name="Text Box 658">
          <a:extLst>
            <a:ext uri="{FF2B5EF4-FFF2-40B4-BE49-F238E27FC236}">
              <a16:creationId xmlns:a16="http://schemas.microsoft.com/office/drawing/2014/main" id="{1EDC717E-BA29-46BF-94DC-1E86F325CC8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17" name="Text Box 659">
          <a:extLst>
            <a:ext uri="{FF2B5EF4-FFF2-40B4-BE49-F238E27FC236}">
              <a16:creationId xmlns:a16="http://schemas.microsoft.com/office/drawing/2014/main" id="{D8B5C344-2EBD-4E9E-AEE8-DF7B0D688E4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18" name="Text Box 660">
          <a:extLst>
            <a:ext uri="{FF2B5EF4-FFF2-40B4-BE49-F238E27FC236}">
              <a16:creationId xmlns:a16="http://schemas.microsoft.com/office/drawing/2014/main" id="{07AFE3B7-1161-4878-A364-B0A1E413641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19" name="Text Box 661">
          <a:extLst>
            <a:ext uri="{FF2B5EF4-FFF2-40B4-BE49-F238E27FC236}">
              <a16:creationId xmlns:a16="http://schemas.microsoft.com/office/drawing/2014/main" id="{E7A6C1DA-967A-4183-A61D-E8CEE3F9D1A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20" name="Text Box 662">
          <a:extLst>
            <a:ext uri="{FF2B5EF4-FFF2-40B4-BE49-F238E27FC236}">
              <a16:creationId xmlns:a16="http://schemas.microsoft.com/office/drawing/2014/main" id="{B0D2ABC7-CE13-408F-8873-90826262777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21" name="Text Box 663">
          <a:extLst>
            <a:ext uri="{FF2B5EF4-FFF2-40B4-BE49-F238E27FC236}">
              <a16:creationId xmlns:a16="http://schemas.microsoft.com/office/drawing/2014/main" id="{A71A54B5-66D7-45FB-B545-742FB7F71EB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22" name="Text Box 664">
          <a:extLst>
            <a:ext uri="{FF2B5EF4-FFF2-40B4-BE49-F238E27FC236}">
              <a16:creationId xmlns:a16="http://schemas.microsoft.com/office/drawing/2014/main" id="{AB863DC5-3D46-4BAE-BD62-49480A8F74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23" name="Text Box 665">
          <a:extLst>
            <a:ext uri="{FF2B5EF4-FFF2-40B4-BE49-F238E27FC236}">
              <a16:creationId xmlns:a16="http://schemas.microsoft.com/office/drawing/2014/main" id="{FB0852C8-9D6B-44A3-8AA0-FC762EEC47B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24" name="Text Box 666">
          <a:extLst>
            <a:ext uri="{FF2B5EF4-FFF2-40B4-BE49-F238E27FC236}">
              <a16:creationId xmlns:a16="http://schemas.microsoft.com/office/drawing/2014/main" id="{884F67AB-366E-4BAB-8584-90FA1557F7E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25" name="Text Box 667">
          <a:extLst>
            <a:ext uri="{FF2B5EF4-FFF2-40B4-BE49-F238E27FC236}">
              <a16:creationId xmlns:a16="http://schemas.microsoft.com/office/drawing/2014/main" id="{FF7FA18E-F62F-4131-B249-B79AD697D9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26" name="Text Box 668">
          <a:extLst>
            <a:ext uri="{FF2B5EF4-FFF2-40B4-BE49-F238E27FC236}">
              <a16:creationId xmlns:a16="http://schemas.microsoft.com/office/drawing/2014/main" id="{F7A87790-72C8-4AB3-8AAA-A5978C39045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27" name="Text Box 669">
          <a:extLst>
            <a:ext uri="{FF2B5EF4-FFF2-40B4-BE49-F238E27FC236}">
              <a16:creationId xmlns:a16="http://schemas.microsoft.com/office/drawing/2014/main" id="{4DF456EC-ECD5-407A-BAED-1E921EBB358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28" name="Text Box 670">
          <a:extLst>
            <a:ext uri="{FF2B5EF4-FFF2-40B4-BE49-F238E27FC236}">
              <a16:creationId xmlns:a16="http://schemas.microsoft.com/office/drawing/2014/main" id="{1D941046-3968-40B2-9CF6-55D17B36866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29" name="Text Box 671">
          <a:extLst>
            <a:ext uri="{FF2B5EF4-FFF2-40B4-BE49-F238E27FC236}">
              <a16:creationId xmlns:a16="http://schemas.microsoft.com/office/drawing/2014/main" id="{837FBEF4-EBA2-4F14-B865-767E5DABA19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30" name="Text Box 672">
          <a:extLst>
            <a:ext uri="{FF2B5EF4-FFF2-40B4-BE49-F238E27FC236}">
              <a16:creationId xmlns:a16="http://schemas.microsoft.com/office/drawing/2014/main" id="{89A28A09-14E7-40F7-9879-B45FE3BEA5E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31" name="Text Box 673">
          <a:extLst>
            <a:ext uri="{FF2B5EF4-FFF2-40B4-BE49-F238E27FC236}">
              <a16:creationId xmlns:a16="http://schemas.microsoft.com/office/drawing/2014/main" id="{C9F175BD-05C0-4916-9EC4-3F29E2CCF66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32" name="Text Box 674">
          <a:extLst>
            <a:ext uri="{FF2B5EF4-FFF2-40B4-BE49-F238E27FC236}">
              <a16:creationId xmlns:a16="http://schemas.microsoft.com/office/drawing/2014/main" id="{9C521956-B698-4B04-A37F-C870C558BA7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33" name="Text Box 675">
          <a:extLst>
            <a:ext uri="{FF2B5EF4-FFF2-40B4-BE49-F238E27FC236}">
              <a16:creationId xmlns:a16="http://schemas.microsoft.com/office/drawing/2014/main" id="{E0F1025C-E5D0-4AB9-8481-A01C5231374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34" name="Text Box 676">
          <a:extLst>
            <a:ext uri="{FF2B5EF4-FFF2-40B4-BE49-F238E27FC236}">
              <a16:creationId xmlns:a16="http://schemas.microsoft.com/office/drawing/2014/main" id="{24B4DE21-6704-4CDE-B05A-3DF2D2522C7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35" name="Text Box 677">
          <a:extLst>
            <a:ext uri="{FF2B5EF4-FFF2-40B4-BE49-F238E27FC236}">
              <a16:creationId xmlns:a16="http://schemas.microsoft.com/office/drawing/2014/main" id="{8F0FA7CF-F86B-40C6-8B8E-7E344A3F37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36" name="Text Box 678">
          <a:extLst>
            <a:ext uri="{FF2B5EF4-FFF2-40B4-BE49-F238E27FC236}">
              <a16:creationId xmlns:a16="http://schemas.microsoft.com/office/drawing/2014/main" id="{3C223F04-61C5-4385-BD1E-F10F3FD3C26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37" name="Text Box 679">
          <a:extLst>
            <a:ext uri="{FF2B5EF4-FFF2-40B4-BE49-F238E27FC236}">
              <a16:creationId xmlns:a16="http://schemas.microsoft.com/office/drawing/2014/main" id="{0209D8EA-A893-403A-B7E2-D884B385A36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38" name="Text Box 680">
          <a:extLst>
            <a:ext uri="{FF2B5EF4-FFF2-40B4-BE49-F238E27FC236}">
              <a16:creationId xmlns:a16="http://schemas.microsoft.com/office/drawing/2014/main" id="{1A42E5CC-50DB-497B-9467-1B5D888F7C8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39" name="Text Box 681">
          <a:extLst>
            <a:ext uri="{FF2B5EF4-FFF2-40B4-BE49-F238E27FC236}">
              <a16:creationId xmlns:a16="http://schemas.microsoft.com/office/drawing/2014/main" id="{9A9F96B6-9F25-49C8-871D-9760C711409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40" name="Text Box 682">
          <a:extLst>
            <a:ext uri="{FF2B5EF4-FFF2-40B4-BE49-F238E27FC236}">
              <a16:creationId xmlns:a16="http://schemas.microsoft.com/office/drawing/2014/main" id="{6184614C-6356-4868-97F3-AC436705F66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41" name="Text Box 683">
          <a:extLst>
            <a:ext uri="{FF2B5EF4-FFF2-40B4-BE49-F238E27FC236}">
              <a16:creationId xmlns:a16="http://schemas.microsoft.com/office/drawing/2014/main" id="{E76B8A59-E403-4C0D-96D3-C9F71B5386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42" name="Text Box 684">
          <a:extLst>
            <a:ext uri="{FF2B5EF4-FFF2-40B4-BE49-F238E27FC236}">
              <a16:creationId xmlns:a16="http://schemas.microsoft.com/office/drawing/2014/main" id="{F362229C-5ADB-4C12-AA50-F967C155F0D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43" name="Text Box 685">
          <a:extLst>
            <a:ext uri="{FF2B5EF4-FFF2-40B4-BE49-F238E27FC236}">
              <a16:creationId xmlns:a16="http://schemas.microsoft.com/office/drawing/2014/main" id="{ADA811D3-00D6-485B-B0F8-E66D77A48A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44" name="Text Box 686">
          <a:extLst>
            <a:ext uri="{FF2B5EF4-FFF2-40B4-BE49-F238E27FC236}">
              <a16:creationId xmlns:a16="http://schemas.microsoft.com/office/drawing/2014/main" id="{A059BC5F-00F0-4A4F-B124-108100366E2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45" name="Text Box 687">
          <a:extLst>
            <a:ext uri="{FF2B5EF4-FFF2-40B4-BE49-F238E27FC236}">
              <a16:creationId xmlns:a16="http://schemas.microsoft.com/office/drawing/2014/main" id="{1C520ADC-01EC-4B7B-9955-B97B3EAFF6A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46" name="Text Box 688">
          <a:extLst>
            <a:ext uri="{FF2B5EF4-FFF2-40B4-BE49-F238E27FC236}">
              <a16:creationId xmlns:a16="http://schemas.microsoft.com/office/drawing/2014/main" id="{DE40AACA-C1B8-41D6-AC1A-D6AF7CE0E43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47" name="Text Box 689">
          <a:extLst>
            <a:ext uri="{FF2B5EF4-FFF2-40B4-BE49-F238E27FC236}">
              <a16:creationId xmlns:a16="http://schemas.microsoft.com/office/drawing/2014/main" id="{F661B9B4-FA93-4C30-9254-FE83791DA0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48" name="Text Box 690">
          <a:extLst>
            <a:ext uri="{FF2B5EF4-FFF2-40B4-BE49-F238E27FC236}">
              <a16:creationId xmlns:a16="http://schemas.microsoft.com/office/drawing/2014/main" id="{90D02E34-79A1-4A4C-B895-5DD5346A637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49" name="Text Box 691">
          <a:extLst>
            <a:ext uri="{FF2B5EF4-FFF2-40B4-BE49-F238E27FC236}">
              <a16:creationId xmlns:a16="http://schemas.microsoft.com/office/drawing/2014/main" id="{448F479F-61AD-4946-B377-93013FE136D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50" name="Text Box 692">
          <a:extLst>
            <a:ext uri="{FF2B5EF4-FFF2-40B4-BE49-F238E27FC236}">
              <a16:creationId xmlns:a16="http://schemas.microsoft.com/office/drawing/2014/main" id="{19B94EC8-FB09-4910-A0EF-D7829B677C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51" name="Text Box 693">
          <a:extLst>
            <a:ext uri="{FF2B5EF4-FFF2-40B4-BE49-F238E27FC236}">
              <a16:creationId xmlns:a16="http://schemas.microsoft.com/office/drawing/2014/main" id="{B02EE690-8E3D-483E-86F3-B5C721D1616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52" name="Text Box 694">
          <a:extLst>
            <a:ext uri="{FF2B5EF4-FFF2-40B4-BE49-F238E27FC236}">
              <a16:creationId xmlns:a16="http://schemas.microsoft.com/office/drawing/2014/main" id="{0E02DE21-82B7-47A5-A931-5785990056A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53" name="Text Box 695">
          <a:extLst>
            <a:ext uri="{FF2B5EF4-FFF2-40B4-BE49-F238E27FC236}">
              <a16:creationId xmlns:a16="http://schemas.microsoft.com/office/drawing/2014/main" id="{B955B8A5-4A33-4F22-97A0-B3D72516F61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54" name="Text Box 696">
          <a:extLst>
            <a:ext uri="{FF2B5EF4-FFF2-40B4-BE49-F238E27FC236}">
              <a16:creationId xmlns:a16="http://schemas.microsoft.com/office/drawing/2014/main" id="{ECC4FC66-388A-447F-8CB9-AD16D5F736B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55" name="Text Box 697">
          <a:extLst>
            <a:ext uri="{FF2B5EF4-FFF2-40B4-BE49-F238E27FC236}">
              <a16:creationId xmlns:a16="http://schemas.microsoft.com/office/drawing/2014/main" id="{BAB46E59-1867-48C8-B6AF-0501D7E91E6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56" name="Text Box 698">
          <a:extLst>
            <a:ext uri="{FF2B5EF4-FFF2-40B4-BE49-F238E27FC236}">
              <a16:creationId xmlns:a16="http://schemas.microsoft.com/office/drawing/2014/main" id="{86CA2CAD-FA31-4C0F-9D1C-E36FF15B6BD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57" name="Text Box 699">
          <a:extLst>
            <a:ext uri="{FF2B5EF4-FFF2-40B4-BE49-F238E27FC236}">
              <a16:creationId xmlns:a16="http://schemas.microsoft.com/office/drawing/2014/main" id="{875546C5-CACD-4407-B4F8-75AF99FF9BD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58" name="Text Box 700">
          <a:extLst>
            <a:ext uri="{FF2B5EF4-FFF2-40B4-BE49-F238E27FC236}">
              <a16:creationId xmlns:a16="http://schemas.microsoft.com/office/drawing/2014/main" id="{71731DF4-FD32-4C0A-97BC-3748AAA8317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59" name="Text Box 701">
          <a:extLst>
            <a:ext uri="{FF2B5EF4-FFF2-40B4-BE49-F238E27FC236}">
              <a16:creationId xmlns:a16="http://schemas.microsoft.com/office/drawing/2014/main" id="{D308529C-E676-4355-8F21-0A5073DA022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60" name="Text Box 702">
          <a:extLst>
            <a:ext uri="{FF2B5EF4-FFF2-40B4-BE49-F238E27FC236}">
              <a16:creationId xmlns:a16="http://schemas.microsoft.com/office/drawing/2014/main" id="{61D4145B-5354-4EE5-A30B-09C9F300B7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61" name="Text Box 703">
          <a:extLst>
            <a:ext uri="{FF2B5EF4-FFF2-40B4-BE49-F238E27FC236}">
              <a16:creationId xmlns:a16="http://schemas.microsoft.com/office/drawing/2014/main" id="{D06CB78C-A522-4BEB-B7CC-2B3A1AD1B52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62" name="Text Box 704">
          <a:extLst>
            <a:ext uri="{FF2B5EF4-FFF2-40B4-BE49-F238E27FC236}">
              <a16:creationId xmlns:a16="http://schemas.microsoft.com/office/drawing/2014/main" id="{C0EBF896-3B19-43A5-A1FC-5863B3D16AB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63" name="Text Box 705">
          <a:extLst>
            <a:ext uri="{FF2B5EF4-FFF2-40B4-BE49-F238E27FC236}">
              <a16:creationId xmlns:a16="http://schemas.microsoft.com/office/drawing/2014/main" id="{94289ECD-00CA-49CF-8A67-F68131B7BEC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64" name="Text Box 706">
          <a:extLst>
            <a:ext uri="{FF2B5EF4-FFF2-40B4-BE49-F238E27FC236}">
              <a16:creationId xmlns:a16="http://schemas.microsoft.com/office/drawing/2014/main" id="{AB1F07C8-B06A-4173-9CFF-63E4E650771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65" name="Text Box 707">
          <a:extLst>
            <a:ext uri="{FF2B5EF4-FFF2-40B4-BE49-F238E27FC236}">
              <a16:creationId xmlns:a16="http://schemas.microsoft.com/office/drawing/2014/main" id="{37630A2B-8DAD-4505-82EB-DE77C93FFD0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66" name="Text Box 708">
          <a:extLst>
            <a:ext uri="{FF2B5EF4-FFF2-40B4-BE49-F238E27FC236}">
              <a16:creationId xmlns:a16="http://schemas.microsoft.com/office/drawing/2014/main" id="{4AC89660-98FB-41EA-9947-1EBCE223F4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67" name="Text Box 709">
          <a:extLst>
            <a:ext uri="{FF2B5EF4-FFF2-40B4-BE49-F238E27FC236}">
              <a16:creationId xmlns:a16="http://schemas.microsoft.com/office/drawing/2014/main" id="{D203E9D4-6DE2-48C5-B79D-9156B104148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68" name="Text Box 710">
          <a:extLst>
            <a:ext uri="{FF2B5EF4-FFF2-40B4-BE49-F238E27FC236}">
              <a16:creationId xmlns:a16="http://schemas.microsoft.com/office/drawing/2014/main" id="{227B1566-45DD-417A-A763-DDC06F98BA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69" name="Text Box 711">
          <a:extLst>
            <a:ext uri="{FF2B5EF4-FFF2-40B4-BE49-F238E27FC236}">
              <a16:creationId xmlns:a16="http://schemas.microsoft.com/office/drawing/2014/main" id="{BC932088-51CF-4DF1-A335-D904A6CEEA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70" name="Text Box 712">
          <a:extLst>
            <a:ext uri="{FF2B5EF4-FFF2-40B4-BE49-F238E27FC236}">
              <a16:creationId xmlns:a16="http://schemas.microsoft.com/office/drawing/2014/main" id="{2C5A91C0-D09D-4E94-A2E0-93AE7B51212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71" name="Text Box 713">
          <a:extLst>
            <a:ext uri="{FF2B5EF4-FFF2-40B4-BE49-F238E27FC236}">
              <a16:creationId xmlns:a16="http://schemas.microsoft.com/office/drawing/2014/main" id="{905BEA87-1910-4CE5-89AA-39853E6F7B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72" name="Text Box 714">
          <a:extLst>
            <a:ext uri="{FF2B5EF4-FFF2-40B4-BE49-F238E27FC236}">
              <a16:creationId xmlns:a16="http://schemas.microsoft.com/office/drawing/2014/main" id="{8DEDC26A-6DC8-45B1-B08E-EF9AF9E3DBE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73" name="Text Box 715">
          <a:extLst>
            <a:ext uri="{FF2B5EF4-FFF2-40B4-BE49-F238E27FC236}">
              <a16:creationId xmlns:a16="http://schemas.microsoft.com/office/drawing/2014/main" id="{15758F35-4B60-4776-A257-9EA5C54C35E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74" name="Text Box 716">
          <a:extLst>
            <a:ext uri="{FF2B5EF4-FFF2-40B4-BE49-F238E27FC236}">
              <a16:creationId xmlns:a16="http://schemas.microsoft.com/office/drawing/2014/main" id="{17879539-AA78-40D9-89A3-03F3B2356BA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75" name="Text Box 717">
          <a:extLst>
            <a:ext uri="{FF2B5EF4-FFF2-40B4-BE49-F238E27FC236}">
              <a16:creationId xmlns:a16="http://schemas.microsoft.com/office/drawing/2014/main" id="{CC88A336-F3FC-432E-B073-A00499C76ED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76" name="Text Box 718">
          <a:extLst>
            <a:ext uri="{FF2B5EF4-FFF2-40B4-BE49-F238E27FC236}">
              <a16:creationId xmlns:a16="http://schemas.microsoft.com/office/drawing/2014/main" id="{01B0B551-565A-44EE-B98E-3F288463F52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77" name="Text Box 719">
          <a:extLst>
            <a:ext uri="{FF2B5EF4-FFF2-40B4-BE49-F238E27FC236}">
              <a16:creationId xmlns:a16="http://schemas.microsoft.com/office/drawing/2014/main" id="{B1429A34-D00F-4A48-99FF-6ADDE234DCF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78" name="Text Box 720">
          <a:extLst>
            <a:ext uri="{FF2B5EF4-FFF2-40B4-BE49-F238E27FC236}">
              <a16:creationId xmlns:a16="http://schemas.microsoft.com/office/drawing/2014/main" id="{6D37CD9C-F29E-4089-8862-7408E9373EA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79" name="Text Box 721">
          <a:extLst>
            <a:ext uri="{FF2B5EF4-FFF2-40B4-BE49-F238E27FC236}">
              <a16:creationId xmlns:a16="http://schemas.microsoft.com/office/drawing/2014/main" id="{8197F9B0-2B5C-4359-9385-3B635FD2B06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80" name="Text Box 722">
          <a:extLst>
            <a:ext uri="{FF2B5EF4-FFF2-40B4-BE49-F238E27FC236}">
              <a16:creationId xmlns:a16="http://schemas.microsoft.com/office/drawing/2014/main" id="{5110A8E4-87C1-49D0-B928-67B6EEBE52D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481" name="Text Box 723">
          <a:extLst>
            <a:ext uri="{FF2B5EF4-FFF2-40B4-BE49-F238E27FC236}">
              <a16:creationId xmlns:a16="http://schemas.microsoft.com/office/drawing/2014/main" id="{A88107E3-CF3A-4D8A-A4FC-633C2626BD7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82" name="Text Box 724">
          <a:extLst>
            <a:ext uri="{FF2B5EF4-FFF2-40B4-BE49-F238E27FC236}">
              <a16:creationId xmlns:a16="http://schemas.microsoft.com/office/drawing/2014/main" id="{C33E6A01-1809-4907-B9BE-B96A54A48FE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83" name="Text Box 725">
          <a:extLst>
            <a:ext uri="{FF2B5EF4-FFF2-40B4-BE49-F238E27FC236}">
              <a16:creationId xmlns:a16="http://schemas.microsoft.com/office/drawing/2014/main" id="{9FCEADDA-2A52-4401-A870-1D9CF265496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84" name="Text Box 726">
          <a:extLst>
            <a:ext uri="{FF2B5EF4-FFF2-40B4-BE49-F238E27FC236}">
              <a16:creationId xmlns:a16="http://schemas.microsoft.com/office/drawing/2014/main" id="{E7ED89C7-8145-4C35-8C21-8D9CBD827C8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85" name="Text Box 727">
          <a:extLst>
            <a:ext uri="{FF2B5EF4-FFF2-40B4-BE49-F238E27FC236}">
              <a16:creationId xmlns:a16="http://schemas.microsoft.com/office/drawing/2014/main" id="{E289EAF4-5E1B-4A8C-89D8-CCC1B4948DF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86" name="Text Box 728">
          <a:extLst>
            <a:ext uri="{FF2B5EF4-FFF2-40B4-BE49-F238E27FC236}">
              <a16:creationId xmlns:a16="http://schemas.microsoft.com/office/drawing/2014/main" id="{F372C260-C360-4D5C-A757-927B738A0AA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87" name="Text Box 729">
          <a:extLst>
            <a:ext uri="{FF2B5EF4-FFF2-40B4-BE49-F238E27FC236}">
              <a16:creationId xmlns:a16="http://schemas.microsoft.com/office/drawing/2014/main" id="{51A32755-8847-4991-BD83-9969D6B16C2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88" name="Text Box 730">
          <a:extLst>
            <a:ext uri="{FF2B5EF4-FFF2-40B4-BE49-F238E27FC236}">
              <a16:creationId xmlns:a16="http://schemas.microsoft.com/office/drawing/2014/main" id="{799A50B5-1214-4BCA-AAE3-CF8F9CAC70D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89" name="Text Box 731">
          <a:extLst>
            <a:ext uri="{FF2B5EF4-FFF2-40B4-BE49-F238E27FC236}">
              <a16:creationId xmlns:a16="http://schemas.microsoft.com/office/drawing/2014/main" id="{7675E1DD-0173-42FE-BCB0-69DB63A9CA8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90" name="Text Box 732">
          <a:extLst>
            <a:ext uri="{FF2B5EF4-FFF2-40B4-BE49-F238E27FC236}">
              <a16:creationId xmlns:a16="http://schemas.microsoft.com/office/drawing/2014/main" id="{CA7B3A51-E712-4D27-B321-00B6F01879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91" name="Text Box 733">
          <a:extLst>
            <a:ext uri="{FF2B5EF4-FFF2-40B4-BE49-F238E27FC236}">
              <a16:creationId xmlns:a16="http://schemas.microsoft.com/office/drawing/2014/main" id="{44448AE9-B8F4-4E1C-9B17-79F5E763CA7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92" name="Text Box 734">
          <a:extLst>
            <a:ext uri="{FF2B5EF4-FFF2-40B4-BE49-F238E27FC236}">
              <a16:creationId xmlns:a16="http://schemas.microsoft.com/office/drawing/2014/main" id="{41B6FACB-3468-430C-920E-3EEE0AD72A1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93" name="Text Box 735">
          <a:extLst>
            <a:ext uri="{FF2B5EF4-FFF2-40B4-BE49-F238E27FC236}">
              <a16:creationId xmlns:a16="http://schemas.microsoft.com/office/drawing/2014/main" id="{9E94B126-DC9D-470D-A478-42B5B13E2E3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94" name="Text Box 736">
          <a:extLst>
            <a:ext uri="{FF2B5EF4-FFF2-40B4-BE49-F238E27FC236}">
              <a16:creationId xmlns:a16="http://schemas.microsoft.com/office/drawing/2014/main" id="{0BA125E3-F68D-43DD-9A7A-7B3BD762B35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95" name="Text Box 737">
          <a:extLst>
            <a:ext uri="{FF2B5EF4-FFF2-40B4-BE49-F238E27FC236}">
              <a16:creationId xmlns:a16="http://schemas.microsoft.com/office/drawing/2014/main" id="{66882D4D-3F60-4D9D-B58E-06B1703AF1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96" name="Text Box 738">
          <a:extLst>
            <a:ext uri="{FF2B5EF4-FFF2-40B4-BE49-F238E27FC236}">
              <a16:creationId xmlns:a16="http://schemas.microsoft.com/office/drawing/2014/main" id="{566FABAE-7707-4AF3-9DB2-4E7B2E203FC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97" name="Text Box 739">
          <a:extLst>
            <a:ext uri="{FF2B5EF4-FFF2-40B4-BE49-F238E27FC236}">
              <a16:creationId xmlns:a16="http://schemas.microsoft.com/office/drawing/2014/main" id="{BC52E366-071D-4C4E-A9B0-702314740C5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98" name="Text Box 740">
          <a:extLst>
            <a:ext uri="{FF2B5EF4-FFF2-40B4-BE49-F238E27FC236}">
              <a16:creationId xmlns:a16="http://schemas.microsoft.com/office/drawing/2014/main" id="{7C233F9E-C26F-4493-B596-1C2D3E43AD6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499" name="Text Box 741">
          <a:extLst>
            <a:ext uri="{FF2B5EF4-FFF2-40B4-BE49-F238E27FC236}">
              <a16:creationId xmlns:a16="http://schemas.microsoft.com/office/drawing/2014/main" id="{31088562-5E88-41DA-A1D7-B3C3C064D52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00" name="Text Box 742">
          <a:extLst>
            <a:ext uri="{FF2B5EF4-FFF2-40B4-BE49-F238E27FC236}">
              <a16:creationId xmlns:a16="http://schemas.microsoft.com/office/drawing/2014/main" id="{5046B725-6D9F-4D02-9D39-BC79D4CC965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01" name="Text Box 743">
          <a:extLst>
            <a:ext uri="{FF2B5EF4-FFF2-40B4-BE49-F238E27FC236}">
              <a16:creationId xmlns:a16="http://schemas.microsoft.com/office/drawing/2014/main" id="{FD0F6102-8913-43C5-ABD2-AB366091E2F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02" name="Text Box 744">
          <a:extLst>
            <a:ext uri="{FF2B5EF4-FFF2-40B4-BE49-F238E27FC236}">
              <a16:creationId xmlns:a16="http://schemas.microsoft.com/office/drawing/2014/main" id="{58BE6D58-81C6-4A32-BA78-2B38A0BD27F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03" name="Text Box 745">
          <a:extLst>
            <a:ext uri="{FF2B5EF4-FFF2-40B4-BE49-F238E27FC236}">
              <a16:creationId xmlns:a16="http://schemas.microsoft.com/office/drawing/2014/main" id="{9F5B7AFE-ACD0-4061-9F9A-2CB99CE5F3B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04" name="Text Box 746">
          <a:extLst>
            <a:ext uri="{FF2B5EF4-FFF2-40B4-BE49-F238E27FC236}">
              <a16:creationId xmlns:a16="http://schemas.microsoft.com/office/drawing/2014/main" id="{0076664A-78DE-494B-A4DF-02FCC53A1F5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05" name="Text Box 747">
          <a:extLst>
            <a:ext uri="{FF2B5EF4-FFF2-40B4-BE49-F238E27FC236}">
              <a16:creationId xmlns:a16="http://schemas.microsoft.com/office/drawing/2014/main" id="{45E145D7-E3EE-4DF0-A9D8-684BEE5FC2D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06" name="Text Box 748">
          <a:extLst>
            <a:ext uri="{FF2B5EF4-FFF2-40B4-BE49-F238E27FC236}">
              <a16:creationId xmlns:a16="http://schemas.microsoft.com/office/drawing/2014/main" id="{D35081D3-A1A4-40D2-A222-A63184EF5FE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07" name="Text Box 749">
          <a:extLst>
            <a:ext uri="{FF2B5EF4-FFF2-40B4-BE49-F238E27FC236}">
              <a16:creationId xmlns:a16="http://schemas.microsoft.com/office/drawing/2014/main" id="{185BA1C5-BCA4-4368-86F0-DA2ECEC3895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08" name="Text Box 764">
          <a:extLst>
            <a:ext uri="{FF2B5EF4-FFF2-40B4-BE49-F238E27FC236}">
              <a16:creationId xmlns:a16="http://schemas.microsoft.com/office/drawing/2014/main" id="{0E309637-C1E8-48F2-A03E-49977F538D9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09" name="Text Box 765">
          <a:extLst>
            <a:ext uri="{FF2B5EF4-FFF2-40B4-BE49-F238E27FC236}">
              <a16:creationId xmlns:a16="http://schemas.microsoft.com/office/drawing/2014/main" id="{E96236AC-03A1-49CF-B61F-4936F6CB3BF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10" name="Text Box 766">
          <a:extLst>
            <a:ext uri="{FF2B5EF4-FFF2-40B4-BE49-F238E27FC236}">
              <a16:creationId xmlns:a16="http://schemas.microsoft.com/office/drawing/2014/main" id="{AF3CF7EC-D605-4FE2-81C8-7EC79A14576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11" name="Text Box 767">
          <a:extLst>
            <a:ext uri="{FF2B5EF4-FFF2-40B4-BE49-F238E27FC236}">
              <a16:creationId xmlns:a16="http://schemas.microsoft.com/office/drawing/2014/main" id="{B5C7C0A7-75D8-43E0-9083-B027FCCECAC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12" name="Text Box 768">
          <a:extLst>
            <a:ext uri="{FF2B5EF4-FFF2-40B4-BE49-F238E27FC236}">
              <a16:creationId xmlns:a16="http://schemas.microsoft.com/office/drawing/2014/main" id="{845FDC9E-7C16-4EBE-A909-86B40F5839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13" name="Text Box 769">
          <a:extLst>
            <a:ext uri="{FF2B5EF4-FFF2-40B4-BE49-F238E27FC236}">
              <a16:creationId xmlns:a16="http://schemas.microsoft.com/office/drawing/2014/main" id="{DC56C14B-787C-4F05-ABFF-D952E36E859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14" name="Text Box 770">
          <a:extLst>
            <a:ext uri="{FF2B5EF4-FFF2-40B4-BE49-F238E27FC236}">
              <a16:creationId xmlns:a16="http://schemas.microsoft.com/office/drawing/2014/main" id="{9FDA4249-0F9E-4856-AE10-DA9FC9AD7A4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15" name="Text Box 771">
          <a:extLst>
            <a:ext uri="{FF2B5EF4-FFF2-40B4-BE49-F238E27FC236}">
              <a16:creationId xmlns:a16="http://schemas.microsoft.com/office/drawing/2014/main" id="{E08403E8-DDCF-4FBB-8227-C58B74CD9EF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16" name="Text Box 772">
          <a:extLst>
            <a:ext uri="{FF2B5EF4-FFF2-40B4-BE49-F238E27FC236}">
              <a16:creationId xmlns:a16="http://schemas.microsoft.com/office/drawing/2014/main" id="{AC6021AF-08F7-4E5E-8045-B747AA62625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17" name="Text Box 773">
          <a:extLst>
            <a:ext uri="{FF2B5EF4-FFF2-40B4-BE49-F238E27FC236}">
              <a16:creationId xmlns:a16="http://schemas.microsoft.com/office/drawing/2014/main" id="{EFFF641F-5610-4972-A2BA-1FD7D0F6038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18" name="Text Box 774">
          <a:extLst>
            <a:ext uri="{FF2B5EF4-FFF2-40B4-BE49-F238E27FC236}">
              <a16:creationId xmlns:a16="http://schemas.microsoft.com/office/drawing/2014/main" id="{48A74B12-B3E8-4FEE-990D-7F9B5EC1C8E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19" name="Text Box 775">
          <a:extLst>
            <a:ext uri="{FF2B5EF4-FFF2-40B4-BE49-F238E27FC236}">
              <a16:creationId xmlns:a16="http://schemas.microsoft.com/office/drawing/2014/main" id="{3395615B-75A3-41EE-A40C-4748DBBCA25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20" name="Text Box 776">
          <a:extLst>
            <a:ext uri="{FF2B5EF4-FFF2-40B4-BE49-F238E27FC236}">
              <a16:creationId xmlns:a16="http://schemas.microsoft.com/office/drawing/2014/main" id="{D954617B-6872-4551-9E24-4D8FD772566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21" name="Text Box 777">
          <a:extLst>
            <a:ext uri="{FF2B5EF4-FFF2-40B4-BE49-F238E27FC236}">
              <a16:creationId xmlns:a16="http://schemas.microsoft.com/office/drawing/2014/main" id="{67F668C2-E9E2-42A3-AC1B-BA6224BA31C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22" name="Text Box 778">
          <a:extLst>
            <a:ext uri="{FF2B5EF4-FFF2-40B4-BE49-F238E27FC236}">
              <a16:creationId xmlns:a16="http://schemas.microsoft.com/office/drawing/2014/main" id="{08228B75-477F-4F62-BE9D-2126CD79B9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23" name="Text Box 779">
          <a:extLst>
            <a:ext uri="{FF2B5EF4-FFF2-40B4-BE49-F238E27FC236}">
              <a16:creationId xmlns:a16="http://schemas.microsoft.com/office/drawing/2014/main" id="{15EC4C82-71A2-4A0E-B92A-71E0A3D9AB7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24" name="Text Box 780">
          <a:extLst>
            <a:ext uri="{FF2B5EF4-FFF2-40B4-BE49-F238E27FC236}">
              <a16:creationId xmlns:a16="http://schemas.microsoft.com/office/drawing/2014/main" id="{16C039AF-99FC-4CE2-A6E8-6A6FED399E8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25" name="Text Box 781">
          <a:extLst>
            <a:ext uri="{FF2B5EF4-FFF2-40B4-BE49-F238E27FC236}">
              <a16:creationId xmlns:a16="http://schemas.microsoft.com/office/drawing/2014/main" id="{0F3BDE09-5059-4C73-AEB3-817AAAE792D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26" name="Text Box 782">
          <a:extLst>
            <a:ext uri="{FF2B5EF4-FFF2-40B4-BE49-F238E27FC236}">
              <a16:creationId xmlns:a16="http://schemas.microsoft.com/office/drawing/2014/main" id="{14C5EC69-8988-4EF6-B619-DF3D24961ED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27" name="Text Box 783">
          <a:extLst>
            <a:ext uri="{FF2B5EF4-FFF2-40B4-BE49-F238E27FC236}">
              <a16:creationId xmlns:a16="http://schemas.microsoft.com/office/drawing/2014/main" id="{C9ABAA96-C109-44E9-A51C-C2C3BB6A311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28" name="Text Box 784">
          <a:extLst>
            <a:ext uri="{FF2B5EF4-FFF2-40B4-BE49-F238E27FC236}">
              <a16:creationId xmlns:a16="http://schemas.microsoft.com/office/drawing/2014/main" id="{0C79FF52-605B-44E9-8140-D3AE55E057B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29" name="Text Box 785">
          <a:extLst>
            <a:ext uri="{FF2B5EF4-FFF2-40B4-BE49-F238E27FC236}">
              <a16:creationId xmlns:a16="http://schemas.microsoft.com/office/drawing/2014/main" id="{162B3483-A64D-4ADA-8BCB-C0FAB359F54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30" name="Text Box 786">
          <a:extLst>
            <a:ext uri="{FF2B5EF4-FFF2-40B4-BE49-F238E27FC236}">
              <a16:creationId xmlns:a16="http://schemas.microsoft.com/office/drawing/2014/main" id="{6F608E32-AAC4-4B4F-8AC5-08EEB0E3E82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31" name="Text Box 787">
          <a:extLst>
            <a:ext uri="{FF2B5EF4-FFF2-40B4-BE49-F238E27FC236}">
              <a16:creationId xmlns:a16="http://schemas.microsoft.com/office/drawing/2014/main" id="{52924FE7-CF4D-40A9-AA0B-2786F54E1A1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32" name="Text Box 788">
          <a:extLst>
            <a:ext uri="{FF2B5EF4-FFF2-40B4-BE49-F238E27FC236}">
              <a16:creationId xmlns:a16="http://schemas.microsoft.com/office/drawing/2014/main" id="{2B16EDD7-B047-417D-B10B-CCFCF7D13F4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33" name="Text Box 789">
          <a:extLst>
            <a:ext uri="{FF2B5EF4-FFF2-40B4-BE49-F238E27FC236}">
              <a16:creationId xmlns:a16="http://schemas.microsoft.com/office/drawing/2014/main" id="{1ADC10E6-61F5-4DC1-883E-01E98202CCD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34" name="Text Box 790">
          <a:extLst>
            <a:ext uri="{FF2B5EF4-FFF2-40B4-BE49-F238E27FC236}">
              <a16:creationId xmlns:a16="http://schemas.microsoft.com/office/drawing/2014/main" id="{31FA734E-C6AE-4A71-B75A-B68D7DB5303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35" name="Text Box 791">
          <a:extLst>
            <a:ext uri="{FF2B5EF4-FFF2-40B4-BE49-F238E27FC236}">
              <a16:creationId xmlns:a16="http://schemas.microsoft.com/office/drawing/2014/main" id="{F368931F-2E7F-4560-85E8-5E681156A2D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536" name="Text Box 792">
          <a:extLst>
            <a:ext uri="{FF2B5EF4-FFF2-40B4-BE49-F238E27FC236}">
              <a16:creationId xmlns:a16="http://schemas.microsoft.com/office/drawing/2014/main" id="{6853C519-E3F7-472A-9DB2-C059E628430C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537" name="Text Box 793">
          <a:extLst>
            <a:ext uri="{FF2B5EF4-FFF2-40B4-BE49-F238E27FC236}">
              <a16:creationId xmlns:a16="http://schemas.microsoft.com/office/drawing/2014/main" id="{6722D9DE-1AAA-4241-B9A6-34FFF45C6B54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538" name="Text Box 794">
          <a:extLst>
            <a:ext uri="{FF2B5EF4-FFF2-40B4-BE49-F238E27FC236}">
              <a16:creationId xmlns:a16="http://schemas.microsoft.com/office/drawing/2014/main" id="{DD05F6CF-5CF7-4A72-BE30-9FBB4870606F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539" name="Text Box 795">
          <a:extLst>
            <a:ext uri="{FF2B5EF4-FFF2-40B4-BE49-F238E27FC236}">
              <a16:creationId xmlns:a16="http://schemas.microsoft.com/office/drawing/2014/main" id="{680CF562-DF94-4DF8-9204-5D6D54B13952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40" name="Text Box 796">
          <a:extLst>
            <a:ext uri="{FF2B5EF4-FFF2-40B4-BE49-F238E27FC236}">
              <a16:creationId xmlns:a16="http://schemas.microsoft.com/office/drawing/2014/main" id="{D92503DD-7E5A-4809-A234-CE4654101EC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41" name="Text Box 797">
          <a:extLst>
            <a:ext uri="{FF2B5EF4-FFF2-40B4-BE49-F238E27FC236}">
              <a16:creationId xmlns:a16="http://schemas.microsoft.com/office/drawing/2014/main" id="{D20328F0-1989-44E2-91DA-727AAAE6D93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42" name="Text Box 605">
          <a:extLst>
            <a:ext uri="{FF2B5EF4-FFF2-40B4-BE49-F238E27FC236}">
              <a16:creationId xmlns:a16="http://schemas.microsoft.com/office/drawing/2014/main" id="{738E078A-9B73-44C1-A22E-24563DF23AA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43" name="Text Box 606">
          <a:extLst>
            <a:ext uri="{FF2B5EF4-FFF2-40B4-BE49-F238E27FC236}">
              <a16:creationId xmlns:a16="http://schemas.microsoft.com/office/drawing/2014/main" id="{9E2414F0-33A1-4E2E-8232-3C9258C318B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44" name="Text Box 607">
          <a:extLst>
            <a:ext uri="{FF2B5EF4-FFF2-40B4-BE49-F238E27FC236}">
              <a16:creationId xmlns:a16="http://schemas.microsoft.com/office/drawing/2014/main" id="{CB9E36EE-AED8-454A-8F9F-4891E80F593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45" name="Text Box 608">
          <a:extLst>
            <a:ext uri="{FF2B5EF4-FFF2-40B4-BE49-F238E27FC236}">
              <a16:creationId xmlns:a16="http://schemas.microsoft.com/office/drawing/2014/main" id="{7672714F-8A52-4BEA-AB24-51124A3CA8B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46" name="Text Box 609">
          <a:extLst>
            <a:ext uri="{FF2B5EF4-FFF2-40B4-BE49-F238E27FC236}">
              <a16:creationId xmlns:a16="http://schemas.microsoft.com/office/drawing/2014/main" id="{CD6100F2-6554-4581-A040-2EBD45702C5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47" name="Text Box 610">
          <a:extLst>
            <a:ext uri="{FF2B5EF4-FFF2-40B4-BE49-F238E27FC236}">
              <a16:creationId xmlns:a16="http://schemas.microsoft.com/office/drawing/2014/main" id="{1A17DA51-FCA6-4D57-ACC3-B551EDA578D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48" name="Text Box 611">
          <a:extLst>
            <a:ext uri="{FF2B5EF4-FFF2-40B4-BE49-F238E27FC236}">
              <a16:creationId xmlns:a16="http://schemas.microsoft.com/office/drawing/2014/main" id="{3D5A36B1-45BE-43BA-9E25-2104C89826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49" name="Text Box 612">
          <a:extLst>
            <a:ext uri="{FF2B5EF4-FFF2-40B4-BE49-F238E27FC236}">
              <a16:creationId xmlns:a16="http://schemas.microsoft.com/office/drawing/2014/main" id="{E9DCE449-1B72-4264-92F4-4CC609C4BF1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50" name="Text Box 613">
          <a:extLst>
            <a:ext uri="{FF2B5EF4-FFF2-40B4-BE49-F238E27FC236}">
              <a16:creationId xmlns:a16="http://schemas.microsoft.com/office/drawing/2014/main" id="{8ED514FE-6405-4E32-A9B8-2C6691110E6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51" name="Text Box 614">
          <a:extLst>
            <a:ext uri="{FF2B5EF4-FFF2-40B4-BE49-F238E27FC236}">
              <a16:creationId xmlns:a16="http://schemas.microsoft.com/office/drawing/2014/main" id="{72510F7D-0D16-4685-B1DA-396597B54E8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52" name="Text Box 615">
          <a:extLst>
            <a:ext uri="{FF2B5EF4-FFF2-40B4-BE49-F238E27FC236}">
              <a16:creationId xmlns:a16="http://schemas.microsoft.com/office/drawing/2014/main" id="{03855CCE-F0F8-47A4-986E-B1E5FDA16AC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53" name="Text Box 616">
          <a:extLst>
            <a:ext uri="{FF2B5EF4-FFF2-40B4-BE49-F238E27FC236}">
              <a16:creationId xmlns:a16="http://schemas.microsoft.com/office/drawing/2014/main" id="{B7B103D2-69D9-4C0C-96D1-3D83D1A19A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54" name="Text Box 617">
          <a:extLst>
            <a:ext uri="{FF2B5EF4-FFF2-40B4-BE49-F238E27FC236}">
              <a16:creationId xmlns:a16="http://schemas.microsoft.com/office/drawing/2014/main" id="{8EF02927-D810-4944-9CD6-16F7EBA5820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55" name="Text Box 618">
          <a:extLst>
            <a:ext uri="{FF2B5EF4-FFF2-40B4-BE49-F238E27FC236}">
              <a16:creationId xmlns:a16="http://schemas.microsoft.com/office/drawing/2014/main" id="{EA354DC8-7380-4790-83CE-EAC2E7671D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556" name="Text Box 619">
          <a:extLst>
            <a:ext uri="{FF2B5EF4-FFF2-40B4-BE49-F238E27FC236}">
              <a16:creationId xmlns:a16="http://schemas.microsoft.com/office/drawing/2014/main" id="{5A9C11AA-6EDE-4AEB-BFA9-7A642F94CD4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57" name="Text Box 620">
          <a:extLst>
            <a:ext uri="{FF2B5EF4-FFF2-40B4-BE49-F238E27FC236}">
              <a16:creationId xmlns:a16="http://schemas.microsoft.com/office/drawing/2014/main" id="{0479C65B-860F-4A3D-A896-733CA74263D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58" name="Text Box 621">
          <a:extLst>
            <a:ext uri="{FF2B5EF4-FFF2-40B4-BE49-F238E27FC236}">
              <a16:creationId xmlns:a16="http://schemas.microsoft.com/office/drawing/2014/main" id="{E06259E9-7AEB-419B-B225-67E8EFF04A7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59" name="Text Box 622">
          <a:extLst>
            <a:ext uri="{FF2B5EF4-FFF2-40B4-BE49-F238E27FC236}">
              <a16:creationId xmlns:a16="http://schemas.microsoft.com/office/drawing/2014/main" id="{0499F031-7FA6-4402-B85B-AAEFD963C9B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60" name="Text Box 623">
          <a:extLst>
            <a:ext uri="{FF2B5EF4-FFF2-40B4-BE49-F238E27FC236}">
              <a16:creationId xmlns:a16="http://schemas.microsoft.com/office/drawing/2014/main" id="{548CD585-845C-4D2F-9890-2F5C4B2F060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61" name="Text Box 624">
          <a:extLst>
            <a:ext uri="{FF2B5EF4-FFF2-40B4-BE49-F238E27FC236}">
              <a16:creationId xmlns:a16="http://schemas.microsoft.com/office/drawing/2014/main" id="{4E66F70B-0B23-4259-8FB7-9D1CFAD1A9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62" name="Text Box 625">
          <a:extLst>
            <a:ext uri="{FF2B5EF4-FFF2-40B4-BE49-F238E27FC236}">
              <a16:creationId xmlns:a16="http://schemas.microsoft.com/office/drawing/2014/main" id="{10A324EB-588B-40FC-AED4-D88F471ECE4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63" name="Text Box 626">
          <a:extLst>
            <a:ext uri="{FF2B5EF4-FFF2-40B4-BE49-F238E27FC236}">
              <a16:creationId xmlns:a16="http://schemas.microsoft.com/office/drawing/2014/main" id="{9DD4E4B5-E2F2-4DEB-BA4F-AFED2E30B3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64" name="Text Box 627">
          <a:extLst>
            <a:ext uri="{FF2B5EF4-FFF2-40B4-BE49-F238E27FC236}">
              <a16:creationId xmlns:a16="http://schemas.microsoft.com/office/drawing/2014/main" id="{B0516A22-ACC1-4D75-B831-252E8C192F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65" name="Text Box 628">
          <a:extLst>
            <a:ext uri="{FF2B5EF4-FFF2-40B4-BE49-F238E27FC236}">
              <a16:creationId xmlns:a16="http://schemas.microsoft.com/office/drawing/2014/main" id="{920085CF-8D5F-4D38-8179-91EFBF15EC4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66" name="Text Box 629">
          <a:extLst>
            <a:ext uri="{FF2B5EF4-FFF2-40B4-BE49-F238E27FC236}">
              <a16:creationId xmlns:a16="http://schemas.microsoft.com/office/drawing/2014/main" id="{19DA6DE3-1981-49E3-AA3D-2E7C4F2CF15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67" name="Text Box 630">
          <a:extLst>
            <a:ext uri="{FF2B5EF4-FFF2-40B4-BE49-F238E27FC236}">
              <a16:creationId xmlns:a16="http://schemas.microsoft.com/office/drawing/2014/main" id="{C7658501-635A-4B04-9EFC-7728D290E86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68" name="Text Box 631">
          <a:extLst>
            <a:ext uri="{FF2B5EF4-FFF2-40B4-BE49-F238E27FC236}">
              <a16:creationId xmlns:a16="http://schemas.microsoft.com/office/drawing/2014/main" id="{25A57C9D-67F0-43A4-9A0E-C7B109C59F4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69" name="Text Box 632">
          <a:extLst>
            <a:ext uri="{FF2B5EF4-FFF2-40B4-BE49-F238E27FC236}">
              <a16:creationId xmlns:a16="http://schemas.microsoft.com/office/drawing/2014/main" id="{3EF66566-D491-4E98-8366-C83952D0E93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70" name="Text Box 633">
          <a:extLst>
            <a:ext uri="{FF2B5EF4-FFF2-40B4-BE49-F238E27FC236}">
              <a16:creationId xmlns:a16="http://schemas.microsoft.com/office/drawing/2014/main" id="{E80BC19F-87DA-44D0-9108-E995D84F3DC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71" name="Text Box 634">
          <a:extLst>
            <a:ext uri="{FF2B5EF4-FFF2-40B4-BE49-F238E27FC236}">
              <a16:creationId xmlns:a16="http://schemas.microsoft.com/office/drawing/2014/main" id="{6B391D1C-3B04-44DB-A3FA-795C3B05B6B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72" name="Text Box 635">
          <a:extLst>
            <a:ext uri="{FF2B5EF4-FFF2-40B4-BE49-F238E27FC236}">
              <a16:creationId xmlns:a16="http://schemas.microsoft.com/office/drawing/2014/main" id="{B8B44E53-2468-4078-A518-3331C3DCBC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73" name="Text Box 636">
          <a:extLst>
            <a:ext uri="{FF2B5EF4-FFF2-40B4-BE49-F238E27FC236}">
              <a16:creationId xmlns:a16="http://schemas.microsoft.com/office/drawing/2014/main" id="{5C647496-7E2E-4F55-BB51-FD710612522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74" name="Text Box 637">
          <a:extLst>
            <a:ext uri="{FF2B5EF4-FFF2-40B4-BE49-F238E27FC236}">
              <a16:creationId xmlns:a16="http://schemas.microsoft.com/office/drawing/2014/main" id="{81D4E56A-7A6A-4E29-B15C-E563DF06762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75" name="Text Box 638">
          <a:extLst>
            <a:ext uri="{FF2B5EF4-FFF2-40B4-BE49-F238E27FC236}">
              <a16:creationId xmlns:a16="http://schemas.microsoft.com/office/drawing/2014/main" id="{DA1FA224-0789-403A-85B3-E80AEC77EF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76" name="Text Box 639">
          <a:extLst>
            <a:ext uri="{FF2B5EF4-FFF2-40B4-BE49-F238E27FC236}">
              <a16:creationId xmlns:a16="http://schemas.microsoft.com/office/drawing/2014/main" id="{E4AEE181-843B-41D5-A6CB-55DAC7D1BC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77" name="Text Box 640">
          <a:extLst>
            <a:ext uri="{FF2B5EF4-FFF2-40B4-BE49-F238E27FC236}">
              <a16:creationId xmlns:a16="http://schemas.microsoft.com/office/drawing/2014/main" id="{F496766A-DBA1-4DF9-AC05-CAF6AF27108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78" name="Text Box 641">
          <a:extLst>
            <a:ext uri="{FF2B5EF4-FFF2-40B4-BE49-F238E27FC236}">
              <a16:creationId xmlns:a16="http://schemas.microsoft.com/office/drawing/2014/main" id="{02B2DC02-2E21-4040-930E-8A3A8522072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79" name="Text Box 642">
          <a:extLst>
            <a:ext uri="{FF2B5EF4-FFF2-40B4-BE49-F238E27FC236}">
              <a16:creationId xmlns:a16="http://schemas.microsoft.com/office/drawing/2014/main" id="{278B7CD8-6AEB-4932-8DB4-003AD8645AF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80" name="Text Box 643">
          <a:extLst>
            <a:ext uri="{FF2B5EF4-FFF2-40B4-BE49-F238E27FC236}">
              <a16:creationId xmlns:a16="http://schemas.microsoft.com/office/drawing/2014/main" id="{D205C48F-33AD-42AB-B4EE-1C66BA7C830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81" name="Text Box 644">
          <a:extLst>
            <a:ext uri="{FF2B5EF4-FFF2-40B4-BE49-F238E27FC236}">
              <a16:creationId xmlns:a16="http://schemas.microsoft.com/office/drawing/2014/main" id="{DC0FFB38-8598-4EA9-9329-4878F12C632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82" name="Text Box 645">
          <a:extLst>
            <a:ext uri="{FF2B5EF4-FFF2-40B4-BE49-F238E27FC236}">
              <a16:creationId xmlns:a16="http://schemas.microsoft.com/office/drawing/2014/main" id="{EE3843EE-3BAE-493C-83D3-D5E294B0690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83" name="Text Box 646">
          <a:extLst>
            <a:ext uri="{FF2B5EF4-FFF2-40B4-BE49-F238E27FC236}">
              <a16:creationId xmlns:a16="http://schemas.microsoft.com/office/drawing/2014/main" id="{E7FEC655-6A49-4660-A23A-FF38E30C07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84" name="Text Box 647">
          <a:extLst>
            <a:ext uri="{FF2B5EF4-FFF2-40B4-BE49-F238E27FC236}">
              <a16:creationId xmlns:a16="http://schemas.microsoft.com/office/drawing/2014/main" id="{F51DB031-61C3-4679-9677-E94F0E1A266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85" name="Text Box 648">
          <a:extLst>
            <a:ext uri="{FF2B5EF4-FFF2-40B4-BE49-F238E27FC236}">
              <a16:creationId xmlns:a16="http://schemas.microsoft.com/office/drawing/2014/main" id="{FCC457A1-95CE-493B-B264-98C798D59CB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86" name="Text Box 649">
          <a:extLst>
            <a:ext uri="{FF2B5EF4-FFF2-40B4-BE49-F238E27FC236}">
              <a16:creationId xmlns:a16="http://schemas.microsoft.com/office/drawing/2014/main" id="{5A1C2F84-6EBC-459F-B8C1-65AECF0FBC8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87" name="Text Box 650">
          <a:extLst>
            <a:ext uri="{FF2B5EF4-FFF2-40B4-BE49-F238E27FC236}">
              <a16:creationId xmlns:a16="http://schemas.microsoft.com/office/drawing/2014/main" id="{006A1606-B07A-49A0-9F4E-F6EF3932CCA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88" name="Text Box 651">
          <a:extLst>
            <a:ext uri="{FF2B5EF4-FFF2-40B4-BE49-F238E27FC236}">
              <a16:creationId xmlns:a16="http://schemas.microsoft.com/office/drawing/2014/main" id="{88B70403-D8A8-4EEA-B2E6-160884B858C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89" name="Text Box 652">
          <a:extLst>
            <a:ext uri="{FF2B5EF4-FFF2-40B4-BE49-F238E27FC236}">
              <a16:creationId xmlns:a16="http://schemas.microsoft.com/office/drawing/2014/main" id="{501919A1-7214-4CE0-9A06-6DAC13187ED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90" name="Text Box 653">
          <a:extLst>
            <a:ext uri="{FF2B5EF4-FFF2-40B4-BE49-F238E27FC236}">
              <a16:creationId xmlns:a16="http://schemas.microsoft.com/office/drawing/2014/main" id="{4691D813-F457-418B-B143-9F80F2CE4B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91" name="Text Box 654">
          <a:extLst>
            <a:ext uri="{FF2B5EF4-FFF2-40B4-BE49-F238E27FC236}">
              <a16:creationId xmlns:a16="http://schemas.microsoft.com/office/drawing/2014/main" id="{81006775-4330-4A00-B0EC-B07806B1C66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92" name="Text Box 655">
          <a:extLst>
            <a:ext uri="{FF2B5EF4-FFF2-40B4-BE49-F238E27FC236}">
              <a16:creationId xmlns:a16="http://schemas.microsoft.com/office/drawing/2014/main" id="{822E5AB1-4281-4203-8598-8B3FFE2E8F7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93" name="Text Box 656">
          <a:extLst>
            <a:ext uri="{FF2B5EF4-FFF2-40B4-BE49-F238E27FC236}">
              <a16:creationId xmlns:a16="http://schemas.microsoft.com/office/drawing/2014/main" id="{1BA032EF-1993-4325-BC5F-3B74BAF4176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94" name="Text Box 657">
          <a:extLst>
            <a:ext uri="{FF2B5EF4-FFF2-40B4-BE49-F238E27FC236}">
              <a16:creationId xmlns:a16="http://schemas.microsoft.com/office/drawing/2014/main" id="{9C8ABA6F-3A46-4137-B9BA-E042E08EA32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95" name="Text Box 658">
          <a:extLst>
            <a:ext uri="{FF2B5EF4-FFF2-40B4-BE49-F238E27FC236}">
              <a16:creationId xmlns:a16="http://schemas.microsoft.com/office/drawing/2014/main" id="{47F8E4F0-9F2F-4EBB-8453-A5A0651AF0B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96" name="Text Box 659">
          <a:extLst>
            <a:ext uri="{FF2B5EF4-FFF2-40B4-BE49-F238E27FC236}">
              <a16:creationId xmlns:a16="http://schemas.microsoft.com/office/drawing/2014/main" id="{B1A3B086-F83F-4458-BD65-3E074F62CB1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97" name="Text Box 660">
          <a:extLst>
            <a:ext uri="{FF2B5EF4-FFF2-40B4-BE49-F238E27FC236}">
              <a16:creationId xmlns:a16="http://schemas.microsoft.com/office/drawing/2014/main" id="{8B06B471-D1B3-47C7-8823-96284F3ACF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98" name="Text Box 661">
          <a:extLst>
            <a:ext uri="{FF2B5EF4-FFF2-40B4-BE49-F238E27FC236}">
              <a16:creationId xmlns:a16="http://schemas.microsoft.com/office/drawing/2014/main" id="{DE3CA83A-709B-4A86-BC71-F6E32240AB5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599" name="Text Box 662">
          <a:extLst>
            <a:ext uri="{FF2B5EF4-FFF2-40B4-BE49-F238E27FC236}">
              <a16:creationId xmlns:a16="http://schemas.microsoft.com/office/drawing/2014/main" id="{43F66E42-3314-44F7-B055-8ACD452830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00" name="Text Box 663">
          <a:extLst>
            <a:ext uri="{FF2B5EF4-FFF2-40B4-BE49-F238E27FC236}">
              <a16:creationId xmlns:a16="http://schemas.microsoft.com/office/drawing/2014/main" id="{39A5B634-5A82-4C59-91BA-AE68CB7F0DD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01" name="Text Box 664">
          <a:extLst>
            <a:ext uri="{FF2B5EF4-FFF2-40B4-BE49-F238E27FC236}">
              <a16:creationId xmlns:a16="http://schemas.microsoft.com/office/drawing/2014/main" id="{6762FF12-794B-47DD-ABF8-71423E9B809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02" name="Text Box 665">
          <a:extLst>
            <a:ext uri="{FF2B5EF4-FFF2-40B4-BE49-F238E27FC236}">
              <a16:creationId xmlns:a16="http://schemas.microsoft.com/office/drawing/2014/main" id="{53C66472-976B-4B67-8858-06F738B2B8F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03" name="Text Box 666">
          <a:extLst>
            <a:ext uri="{FF2B5EF4-FFF2-40B4-BE49-F238E27FC236}">
              <a16:creationId xmlns:a16="http://schemas.microsoft.com/office/drawing/2014/main" id="{898C1C0E-4044-4A66-BC7B-E1CDB840812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04" name="Text Box 667">
          <a:extLst>
            <a:ext uri="{FF2B5EF4-FFF2-40B4-BE49-F238E27FC236}">
              <a16:creationId xmlns:a16="http://schemas.microsoft.com/office/drawing/2014/main" id="{59667B45-BE7F-42B9-BE2D-46E6B309D88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05" name="Text Box 668">
          <a:extLst>
            <a:ext uri="{FF2B5EF4-FFF2-40B4-BE49-F238E27FC236}">
              <a16:creationId xmlns:a16="http://schemas.microsoft.com/office/drawing/2014/main" id="{DDC425D9-09F7-49A7-A014-F2AF105D129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06" name="Text Box 669">
          <a:extLst>
            <a:ext uri="{FF2B5EF4-FFF2-40B4-BE49-F238E27FC236}">
              <a16:creationId xmlns:a16="http://schemas.microsoft.com/office/drawing/2014/main" id="{C3980D7E-76D2-4A7A-9833-2546A66DE41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07" name="Text Box 670">
          <a:extLst>
            <a:ext uri="{FF2B5EF4-FFF2-40B4-BE49-F238E27FC236}">
              <a16:creationId xmlns:a16="http://schemas.microsoft.com/office/drawing/2014/main" id="{80A9FB9E-EED7-48C7-BB3C-7FC0C08725F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08" name="Text Box 671">
          <a:extLst>
            <a:ext uri="{FF2B5EF4-FFF2-40B4-BE49-F238E27FC236}">
              <a16:creationId xmlns:a16="http://schemas.microsoft.com/office/drawing/2014/main" id="{DDF2463D-5C0D-4423-BFBC-6191FDC8176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09" name="Text Box 672">
          <a:extLst>
            <a:ext uri="{FF2B5EF4-FFF2-40B4-BE49-F238E27FC236}">
              <a16:creationId xmlns:a16="http://schemas.microsoft.com/office/drawing/2014/main" id="{CF5F0D94-8E46-48D8-8A3A-90122D17E7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10" name="Text Box 673">
          <a:extLst>
            <a:ext uri="{FF2B5EF4-FFF2-40B4-BE49-F238E27FC236}">
              <a16:creationId xmlns:a16="http://schemas.microsoft.com/office/drawing/2014/main" id="{6AECEF59-6EBD-4DC9-BAA0-795511CAE94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11" name="Text Box 674">
          <a:extLst>
            <a:ext uri="{FF2B5EF4-FFF2-40B4-BE49-F238E27FC236}">
              <a16:creationId xmlns:a16="http://schemas.microsoft.com/office/drawing/2014/main" id="{11AA1A2F-B2EB-4EA4-997C-F5818B9C18F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12" name="Text Box 675">
          <a:extLst>
            <a:ext uri="{FF2B5EF4-FFF2-40B4-BE49-F238E27FC236}">
              <a16:creationId xmlns:a16="http://schemas.microsoft.com/office/drawing/2014/main" id="{DE25C96E-AE54-4434-81D7-9EE47F99128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13" name="Text Box 676">
          <a:extLst>
            <a:ext uri="{FF2B5EF4-FFF2-40B4-BE49-F238E27FC236}">
              <a16:creationId xmlns:a16="http://schemas.microsoft.com/office/drawing/2014/main" id="{8989698B-9D30-480B-A489-CC7C7433B6B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14" name="Text Box 677">
          <a:extLst>
            <a:ext uri="{FF2B5EF4-FFF2-40B4-BE49-F238E27FC236}">
              <a16:creationId xmlns:a16="http://schemas.microsoft.com/office/drawing/2014/main" id="{E0E3C74F-6382-48D3-87DB-E8503AFACA9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15" name="Text Box 678">
          <a:extLst>
            <a:ext uri="{FF2B5EF4-FFF2-40B4-BE49-F238E27FC236}">
              <a16:creationId xmlns:a16="http://schemas.microsoft.com/office/drawing/2014/main" id="{573C6246-AEDD-428B-98B7-9A65EF5E5B9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16" name="Text Box 679">
          <a:extLst>
            <a:ext uri="{FF2B5EF4-FFF2-40B4-BE49-F238E27FC236}">
              <a16:creationId xmlns:a16="http://schemas.microsoft.com/office/drawing/2014/main" id="{BBC73784-5078-4CA6-A604-65C711D1417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17" name="Text Box 680">
          <a:extLst>
            <a:ext uri="{FF2B5EF4-FFF2-40B4-BE49-F238E27FC236}">
              <a16:creationId xmlns:a16="http://schemas.microsoft.com/office/drawing/2014/main" id="{27C515E5-93F2-4CE2-A760-778F3A4F824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18" name="Text Box 681">
          <a:extLst>
            <a:ext uri="{FF2B5EF4-FFF2-40B4-BE49-F238E27FC236}">
              <a16:creationId xmlns:a16="http://schemas.microsoft.com/office/drawing/2014/main" id="{68833C75-6F91-49B3-80D4-C81673A569B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19" name="Text Box 682">
          <a:extLst>
            <a:ext uri="{FF2B5EF4-FFF2-40B4-BE49-F238E27FC236}">
              <a16:creationId xmlns:a16="http://schemas.microsoft.com/office/drawing/2014/main" id="{67D39D7A-DBC0-49E4-AEA5-77A8EB39AA4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20" name="Text Box 683">
          <a:extLst>
            <a:ext uri="{FF2B5EF4-FFF2-40B4-BE49-F238E27FC236}">
              <a16:creationId xmlns:a16="http://schemas.microsoft.com/office/drawing/2014/main" id="{0CF42A41-B5FC-4362-9F03-1AA5DCF1C4D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21" name="Text Box 684">
          <a:extLst>
            <a:ext uri="{FF2B5EF4-FFF2-40B4-BE49-F238E27FC236}">
              <a16:creationId xmlns:a16="http://schemas.microsoft.com/office/drawing/2014/main" id="{E757C879-2111-4E3F-BACC-E8E74E3C57F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22" name="Text Box 685">
          <a:extLst>
            <a:ext uri="{FF2B5EF4-FFF2-40B4-BE49-F238E27FC236}">
              <a16:creationId xmlns:a16="http://schemas.microsoft.com/office/drawing/2014/main" id="{4357E0F4-231B-428E-AB47-DE88B5BAD35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23" name="Text Box 686">
          <a:extLst>
            <a:ext uri="{FF2B5EF4-FFF2-40B4-BE49-F238E27FC236}">
              <a16:creationId xmlns:a16="http://schemas.microsoft.com/office/drawing/2014/main" id="{970DCC3F-5C65-4305-9965-5122690ADEE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24" name="Text Box 687">
          <a:extLst>
            <a:ext uri="{FF2B5EF4-FFF2-40B4-BE49-F238E27FC236}">
              <a16:creationId xmlns:a16="http://schemas.microsoft.com/office/drawing/2014/main" id="{10DBE0E0-3984-477A-8BE9-648D1A0B830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25" name="Text Box 688">
          <a:extLst>
            <a:ext uri="{FF2B5EF4-FFF2-40B4-BE49-F238E27FC236}">
              <a16:creationId xmlns:a16="http://schemas.microsoft.com/office/drawing/2014/main" id="{715800F5-4221-489A-8228-B01482D5D8B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26" name="Text Box 689">
          <a:extLst>
            <a:ext uri="{FF2B5EF4-FFF2-40B4-BE49-F238E27FC236}">
              <a16:creationId xmlns:a16="http://schemas.microsoft.com/office/drawing/2014/main" id="{3B7A4652-7371-4DD6-AFB8-E8CD23FB20D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27" name="Text Box 690">
          <a:extLst>
            <a:ext uri="{FF2B5EF4-FFF2-40B4-BE49-F238E27FC236}">
              <a16:creationId xmlns:a16="http://schemas.microsoft.com/office/drawing/2014/main" id="{5900AB49-4DF8-4B01-B611-89EFB14B978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28" name="Text Box 691">
          <a:extLst>
            <a:ext uri="{FF2B5EF4-FFF2-40B4-BE49-F238E27FC236}">
              <a16:creationId xmlns:a16="http://schemas.microsoft.com/office/drawing/2014/main" id="{98A0B021-8A93-48B5-A465-BCF909C63D5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29" name="Text Box 692">
          <a:extLst>
            <a:ext uri="{FF2B5EF4-FFF2-40B4-BE49-F238E27FC236}">
              <a16:creationId xmlns:a16="http://schemas.microsoft.com/office/drawing/2014/main" id="{A0D72898-B954-455D-83FF-B449E6362F4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30" name="Text Box 693">
          <a:extLst>
            <a:ext uri="{FF2B5EF4-FFF2-40B4-BE49-F238E27FC236}">
              <a16:creationId xmlns:a16="http://schemas.microsoft.com/office/drawing/2014/main" id="{3401B1AD-6DF5-410C-828D-85F31A8D76C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31" name="Text Box 694">
          <a:extLst>
            <a:ext uri="{FF2B5EF4-FFF2-40B4-BE49-F238E27FC236}">
              <a16:creationId xmlns:a16="http://schemas.microsoft.com/office/drawing/2014/main" id="{BE2C0EBC-43FD-430D-8934-437F7D036F5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32" name="Text Box 695">
          <a:extLst>
            <a:ext uri="{FF2B5EF4-FFF2-40B4-BE49-F238E27FC236}">
              <a16:creationId xmlns:a16="http://schemas.microsoft.com/office/drawing/2014/main" id="{226155AB-A7AA-408C-9B6D-82BC2FC7E87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33" name="Text Box 696">
          <a:extLst>
            <a:ext uri="{FF2B5EF4-FFF2-40B4-BE49-F238E27FC236}">
              <a16:creationId xmlns:a16="http://schemas.microsoft.com/office/drawing/2014/main" id="{3A974D59-F152-4453-973D-79BB952B84C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34" name="Text Box 697">
          <a:extLst>
            <a:ext uri="{FF2B5EF4-FFF2-40B4-BE49-F238E27FC236}">
              <a16:creationId xmlns:a16="http://schemas.microsoft.com/office/drawing/2014/main" id="{8D057A99-101E-416B-B503-AC5A644EE6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35" name="Text Box 698">
          <a:extLst>
            <a:ext uri="{FF2B5EF4-FFF2-40B4-BE49-F238E27FC236}">
              <a16:creationId xmlns:a16="http://schemas.microsoft.com/office/drawing/2014/main" id="{15ED35EC-2172-4A34-A223-A9FFE7D3A8C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36" name="Text Box 699">
          <a:extLst>
            <a:ext uri="{FF2B5EF4-FFF2-40B4-BE49-F238E27FC236}">
              <a16:creationId xmlns:a16="http://schemas.microsoft.com/office/drawing/2014/main" id="{36330BA0-777A-4A51-899A-354F676B972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37" name="Text Box 700">
          <a:extLst>
            <a:ext uri="{FF2B5EF4-FFF2-40B4-BE49-F238E27FC236}">
              <a16:creationId xmlns:a16="http://schemas.microsoft.com/office/drawing/2014/main" id="{E2478188-F584-4B7A-8B15-4AB7D73D078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38" name="Text Box 701">
          <a:extLst>
            <a:ext uri="{FF2B5EF4-FFF2-40B4-BE49-F238E27FC236}">
              <a16:creationId xmlns:a16="http://schemas.microsoft.com/office/drawing/2014/main" id="{6B469D84-CB97-477B-88A1-C3BEB87D277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39" name="Text Box 702">
          <a:extLst>
            <a:ext uri="{FF2B5EF4-FFF2-40B4-BE49-F238E27FC236}">
              <a16:creationId xmlns:a16="http://schemas.microsoft.com/office/drawing/2014/main" id="{E02C437E-3257-4BB5-BC00-0F3F51130CF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40" name="Text Box 703">
          <a:extLst>
            <a:ext uri="{FF2B5EF4-FFF2-40B4-BE49-F238E27FC236}">
              <a16:creationId xmlns:a16="http://schemas.microsoft.com/office/drawing/2014/main" id="{AFFE80C9-E74E-41B4-AF83-33094D6E392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41" name="Text Box 704">
          <a:extLst>
            <a:ext uri="{FF2B5EF4-FFF2-40B4-BE49-F238E27FC236}">
              <a16:creationId xmlns:a16="http://schemas.microsoft.com/office/drawing/2014/main" id="{583F0C3D-3719-484D-9309-CF63AA2084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42" name="Text Box 705">
          <a:extLst>
            <a:ext uri="{FF2B5EF4-FFF2-40B4-BE49-F238E27FC236}">
              <a16:creationId xmlns:a16="http://schemas.microsoft.com/office/drawing/2014/main" id="{0AEBC397-01FE-40ED-8753-F89BAFF8F42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43" name="Text Box 706">
          <a:extLst>
            <a:ext uri="{FF2B5EF4-FFF2-40B4-BE49-F238E27FC236}">
              <a16:creationId xmlns:a16="http://schemas.microsoft.com/office/drawing/2014/main" id="{08FB66C4-11E6-4ED2-96B4-9CF16B592F3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44" name="Text Box 707">
          <a:extLst>
            <a:ext uri="{FF2B5EF4-FFF2-40B4-BE49-F238E27FC236}">
              <a16:creationId xmlns:a16="http://schemas.microsoft.com/office/drawing/2014/main" id="{8E31324A-8869-4117-BA36-DC7CAF43C1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45" name="Text Box 708">
          <a:extLst>
            <a:ext uri="{FF2B5EF4-FFF2-40B4-BE49-F238E27FC236}">
              <a16:creationId xmlns:a16="http://schemas.microsoft.com/office/drawing/2014/main" id="{6C67BD9E-3402-45FD-AC1E-5C38BFDA4A6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46" name="Text Box 709">
          <a:extLst>
            <a:ext uri="{FF2B5EF4-FFF2-40B4-BE49-F238E27FC236}">
              <a16:creationId xmlns:a16="http://schemas.microsoft.com/office/drawing/2014/main" id="{A415381C-6084-4E06-9DF4-5CD62A6539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47" name="Text Box 710">
          <a:extLst>
            <a:ext uri="{FF2B5EF4-FFF2-40B4-BE49-F238E27FC236}">
              <a16:creationId xmlns:a16="http://schemas.microsoft.com/office/drawing/2014/main" id="{C3E1EFE8-DB3A-42DD-B330-FD74C6DBA0C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48" name="Text Box 711">
          <a:extLst>
            <a:ext uri="{FF2B5EF4-FFF2-40B4-BE49-F238E27FC236}">
              <a16:creationId xmlns:a16="http://schemas.microsoft.com/office/drawing/2014/main" id="{85F92B27-CE7C-4D31-897C-4DE9E116745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49" name="Text Box 712">
          <a:extLst>
            <a:ext uri="{FF2B5EF4-FFF2-40B4-BE49-F238E27FC236}">
              <a16:creationId xmlns:a16="http://schemas.microsoft.com/office/drawing/2014/main" id="{2DBC83B3-62B6-41F2-A44F-0EF7E538223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50" name="Text Box 713">
          <a:extLst>
            <a:ext uri="{FF2B5EF4-FFF2-40B4-BE49-F238E27FC236}">
              <a16:creationId xmlns:a16="http://schemas.microsoft.com/office/drawing/2014/main" id="{BF4337E5-9433-479B-B398-3C7B7B53DF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51" name="Text Box 714">
          <a:extLst>
            <a:ext uri="{FF2B5EF4-FFF2-40B4-BE49-F238E27FC236}">
              <a16:creationId xmlns:a16="http://schemas.microsoft.com/office/drawing/2014/main" id="{835F7DDB-BA8F-4081-A000-C8FF6117725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52" name="Text Box 715">
          <a:extLst>
            <a:ext uri="{FF2B5EF4-FFF2-40B4-BE49-F238E27FC236}">
              <a16:creationId xmlns:a16="http://schemas.microsoft.com/office/drawing/2014/main" id="{D6F03DE5-DF2F-4504-965B-1C39B31EE5E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53" name="Text Box 716">
          <a:extLst>
            <a:ext uri="{FF2B5EF4-FFF2-40B4-BE49-F238E27FC236}">
              <a16:creationId xmlns:a16="http://schemas.microsoft.com/office/drawing/2014/main" id="{7F177290-EFE6-4049-9B34-3EDAA00BD70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54" name="Text Box 717">
          <a:extLst>
            <a:ext uri="{FF2B5EF4-FFF2-40B4-BE49-F238E27FC236}">
              <a16:creationId xmlns:a16="http://schemas.microsoft.com/office/drawing/2014/main" id="{4B3328F5-3186-46DF-9AFF-9B82D0546F7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55" name="Text Box 718">
          <a:extLst>
            <a:ext uri="{FF2B5EF4-FFF2-40B4-BE49-F238E27FC236}">
              <a16:creationId xmlns:a16="http://schemas.microsoft.com/office/drawing/2014/main" id="{893673B8-20BF-40F4-BD22-68E59D6442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56" name="Text Box 719">
          <a:extLst>
            <a:ext uri="{FF2B5EF4-FFF2-40B4-BE49-F238E27FC236}">
              <a16:creationId xmlns:a16="http://schemas.microsoft.com/office/drawing/2014/main" id="{F01E9337-774C-4209-8F6B-04F8694F1E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57" name="Text Box 720">
          <a:extLst>
            <a:ext uri="{FF2B5EF4-FFF2-40B4-BE49-F238E27FC236}">
              <a16:creationId xmlns:a16="http://schemas.microsoft.com/office/drawing/2014/main" id="{18967917-0F0B-4A60-9915-9BBB5203DD7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58" name="Text Box 721">
          <a:extLst>
            <a:ext uri="{FF2B5EF4-FFF2-40B4-BE49-F238E27FC236}">
              <a16:creationId xmlns:a16="http://schemas.microsoft.com/office/drawing/2014/main" id="{278C9729-B9CA-4F6A-AA47-2B88D06B2DD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59" name="Text Box 722">
          <a:extLst>
            <a:ext uri="{FF2B5EF4-FFF2-40B4-BE49-F238E27FC236}">
              <a16:creationId xmlns:a16="http://schemas.microsoft.com/office/drawing/2014/main" id="{6B72DDC7-12FA-41E0-AB8E-97EC39A9157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660" name="Text Box 723">
          <a:extLst>
            <a:ext uri="{FF2B5EF4-FFF2-40B4-BE49-F238E27FC236}">
              <a16:creationId xmlns:a16="http://schemas.microsoft.com/office/drawing/2014/main" id="{8B4D2956-3C2E-4F2F-86E9-10898430A80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61" name="Text Box 724">
          <a:extLst>
            <a:ext uri="{FF2B5EF4-FFF2-40B4-BE49-F238E27FC236}">
              <a16:creationId xmlns:a16="http://schemas.microsoft.com/office/drawing/2014/main" id="{70A5B5EE-E39A-4F26-A237-4F8A0607C9E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62" name="Text Box 725">
          <a:extLst>
            <a:ext uri="{FF2B5EF4-FFF2-40B4-BE49-F238E27FC236}">
              <a16:creationId xmlns:a16="http://schemas.microsoft.com/office/drawing/2014/main" id="{2FCF6FEA-D453-4255-9269-CE670B04043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63" name="Text Box 726">
          <a:extLst>
            <a:ext uri="{FF2B5EF4-FFF2-40B4-BE49-F238E27FC236}">
              <a16:creationId xmlns:a16="http://schemas.microsoft.com/office/drawing/2014/main" id="{539BF2D6-A6D9-473F-B6B3-EB794AAEBA4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64" name="Text Box 727">
          <a:extLst>
            <a:ext uri="{FF2B5EF4-FFF2-40B4-BE49-F238E27FC236}">
              <a16:creationId xmlns:a16="http://schemas.microsoft.com/office/drawing/2014/main" id="{D09B9985-54D7-48D6-B450-E9FEFBFD495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65" name="Text Box 728">
          <a:extLst>
            <a:ext uri="{FF2B5EF4-FFF2-40B4-BE49-F238E27FC236}">
              <a16:creationId xmlns:a16="http://schemas.microsoft.com/office/drawing/2014/main" id="{B94D5DC5-576E-4874-8AFD-ED70D19E4DB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66" name="Text Box 729">
          <a:extLst>
            <a:ext uri="{FF2B5EF4-FFF2-40B4-BE49-F238E27FC236}">
              <a16:creationId xmlns:a16="http://schemas.microsoft.com/office/drawing/2014/main" id="{8C12ED6C-31E5-4E3C-A9C4-63293B84F05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67" name="Text Box 730">
          <a:extLst>
            <a:ext uri="{FF2B5EF4-FFF2-40B4-BE49-F238E27FC236}">
              <a16:creationId xmlns:a16="http://schemas.microsoft.com/office/drawing/2014/main" id="{92F181F3-BF37-4287-8723-4E45B63CC59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68" name="Text Box 731">
          <a:extLst>
            <a:ext uri="{FF2B5EF4-FFF2-40B4-BE49-F238E27FC236}">
              <a16:creationId xmlns:a16="http://schemas.microsoft.com/office/drawing/2014/main" id="{49D1915E-46C0-4612-AB54-A696B9E1EC2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69" name="Text Box 732">
          <a:extLst>
            <a:ext uri="{FF2B5EF4-FFF2-40B4-BE49-F238E27FC236}">
              <a16:creationId xmlns:a16="http://schemas.microsoft.com/office/drawing/2014/main" id="{3A38DDFF-F3EB-4C2E-A918-F5765BAD483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70" name="Text Box 733">
          <a:extLst>
            <a:ext uri="{FF2B5EF4-FFF2-40B4-BE49-F238E27FC236}">
              <a16:creationId xmlns:a16="http://schemas.microsoft.com/office/drawing/2014/main" id="{E98B74F9-AA3A-458E-B6E2-6A59DB4DE4C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71" name="Text Box 734">
          <a:extLst>
            <a:ext uri="{FF2B5EF4-FFF2-40B4-BE49-F238E27FC236}">
              <a16:creationId xmlns:a16="http://schemas.microsoft.com/office/drawing/2014/main" id="{3B4E081D-FC49-455A-A920-FA6259DE903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72" name="Text Box 735">
          <a:extLst>
            <a:ext uri="{FF2B5EF4-FFF2-40B4-BE49-F238E27FC236}">
              <a16:creationId xmlns:a16="http://schemas.microsoft.com/office/drawing/2014/main" id="{DC25A5D5-40B7-47D4-8F60-65A59B2981F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73" name="Text Box 736">
          <a:extLst>
            <a:ext uri="{FF2B5EF4-FFF2-40B4-BE49-F238E27FC236}">
              <a16:creationId xmlns:a16="http://schemas.microsoft.com/office/drawing/2014/main" id="{B1153EA1-31B0-4E36-A840-D96B5530C98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74" name="Text Box 737">
          <a:extLst>
            <a:ext uri="{FF2B5EF4-FFF2-40B4-BE49-F238E27FC236}">
              <a16:creationId xmlns:a16="http://schemas.microsoft.com/office/drawing/2014/main" id="{12B956F2-0C01-4322-833C-59F0E23B834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75" name="Text Box 738">
          <a:extLst>
            <a:ext uri="{FF2B5EF4-FFF2-40B4-BE49-F238E27FC236}">
              <a16:creationId xmlns:a16="http://schemas.microsoft.com/office/drawing/2014/main" id="{5E2428D3-6B98-4864-8EC3-884873CE33A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76" name="Text Box 739">
          <a:extLst>
            <a:ext uri="{FF2B5EF4-FFF2-40B4-BE49-F238E27FC236}">
              <a16:creationId xmlns:a16="http://schemas.microsoft.com/office/drawing/2014/main" id="{D42E1B51-CD8D-4124-BEFC-CC529CE4EA1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77" name="Text Box 740">
          <a:extLst>
            <a:ext uri="{FF2B5EF4-FFF2-40B4-BE49-F238E27FC236}">
              <a16:creationId xmlns:a16="http://schemas.microsoft.com/office/drawing/2014/main" id="{52A1D515-C28D-43EF-B54E-5DB68F6BC70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78" name="Text Box 741">
          <a:extLst>
            <a:ext uri="{FF2B5EF4-FFF2-40B4-BE49-F238E27FC236}">
              <a16:creationId xmlns:a16="http://schemas.microsoft.com/office/drawing/2014/main" id="{696816FA-A4F1-484B-A4A4-21CFF0A236E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79" name="Text Box 742">
          <a:extLst>
            <a:ext uri="{FF2B5EF4-FFF2-40B4-BE49-F238E27FC236}">
              <a16:creationId xmlns:a16="http://schemas.microsoft.com/office/drawing/2014/main" id="{5D948686-FEB0-4D55-99D8-874F0251029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80" name="Text Box 743">
          <a:extLst>
            <a:ext uri="{FF2B5EF4-FFF2-40B4-BE49-F238E27FC236}">
              <a16:creationId xmlns:a16="http://schemas.microsoft.com/office/drawing/2014/main" id="{9CA8EA68-2A8C-4343-A776-82194678E6B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81" name="Text Box 744">
          <a:extLst>
            <a:ext uri="{FF2B5EF4-FFF2-40B4-BE49-F238E27FC236}">
              <a16:creationId xmlns:a16="http://schemas.microsoft.com/office/drawing/2014/main" id="{6C882584-D6C7-4D7C-8E37-F1061D4E652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82" name="Text Box 745">
          <a:extLst>
            <a:ext uri="{FF2B5EF4-FFF2-40B4-BE49-F238E27FC236}">
              <a16:creationId xmlns:a16="http://schemas.microsoft.com/office/drawing/2014/main" id="{D8F61790-9E52-40F8-B783-D96784EB3B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83" name="Text Box 746">
          <a:extLst>
            <a:ext uri="{FF2B5EF4-FFF2-40B4-BE49-F238E27FC236}">
              <a16:creationId xmlns:a16="http://schemas.microsoft.com/office/drawing/2014/main" id="{BBD77415-8BAE-41BF-AABB-974752CA596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84" name="Text Box 747">
          <a:extLst>
            <a:ext uri="{FF2B5EF4-FFF2-40B4-BE49-F238E27FC236}">
              <a16:creationId xmlns:a16="http://schemas.microsoft.com/office/drawing/2014/main" id="{892E61C7-2D2A-48BC-97D8-B6E30F02F67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85" name="Text Box 748">
          <a:extLst>
            <a:ext uri="{FF2B5EF4-FFF2-40B4-BE49-F238E27FC236}">
              <a16:creationId xmlns:a16="http://schemas.microsoft.com/office/drawing/2014/main" id="{F6FB15D8-57B5-4469-84F8-8F5A7A1DD4D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86" name="Text Box 749">
          <a:extLst>
            <a:ext uri="{FF2B5EF4-FFF2-40B4-BE49-F238E27FC236}">
              <a16:creationId xmlns:a16="http://schemas.microsoft.com/office/drawing/2014/main" id="{B20352BF-A7E7-43B4-971E-B33A281EE7A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87" name="Text Box 764">
          <a:extLst>
            <a:ext uri="{FF2B5EF4-FFF2-40B4-BE49-F238E27FC236}">
              <a16:creationId xmlns:a16="http://schemas.microsoft.com/office/drawing/2014/main" id="{6BFC0D0D-315E-4EA8-91B1-A5BC5BD3DB9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88" name="Text Box 765">
          <a:extLst>
            <a:ext uri="{FF2B5EF4-FFF2-40B4-BE49-F238E27FC236}">
              <a16:creationId xmlns:a16="http://schemas.microsoft.com/office/drawing/2014/main" id="{E63FB6B8-BF89-41F7-A3D6-F9BC1F60C4B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89" name="Text Box 766">
          <a:extLst>
            <a:ext uri="{FF2B5EF4-FFF2-40B4-BE49-F238E27FC236}">
              <a16:creationId xmlns:a16="http://schemas.microsoft.com/office/drawing/2014/main" id="{64FFBAD0-102F-4436-B403-61A5711DF28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90" name="Text Box 767">
          <a:extLst>
            <a:ext uri="{FF2B5EF4-FFF2-40B4-BE49-F238E27FC236}">
              <a16:creationId xmlns:a16="http://schemas.microsoft.com/office/drawing/2014/main" id="{BD52FA1D-460D-47FD-8DAE-34A5CCDB7BC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91" name="Text Box 768">
          <a:extLst>
            <a:ext uri="{FF2B5EF4-FFF2-40B4-BE49-F238E27FC236}">
              <a16:creationId xmlns:a16="http://schemas.microsoft.com/office/drawing/2014/main" id="{D90B99F2-8967-4B96-8273-E305666EA3E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92" name="Text Box 769">
          <a:extLst>
            <a:ext uri="{FF2B5EF4-FFF2-40B4-BE49-F238E27FC236}">
              <a16:creationId xmlns:a16="http://schemas.microsoft.com/office/drawing/2014/main" id="{F016E2B6-54FC-4729-83B8-C331563CCDA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93" name="Text Box 770">
          <a:extLst>
            <a:ext uri="{FF2B5EF4-FFF2-40B4-BE49-F238E27FC236}">
              <a16:creationId xmlns:a16="http://schemas.microsoft.com/office/drawing/2014/main" id="{008CC816-581B-4F33-9404-1531033743B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94" name="Text Box 771">
          <a:extLst>
            <a:ext uri="{FF2B5EF4-FFF2-40B4-BE49-F238E27FC236}">
              <a16:creationId xmlns:a16="http://schemas.microsoft.com/office/drawing/2014/main" id="{ECEC9829-FC1A-4C8F-83B0-AF01B84AFA8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95" name="Text Box 772">
          <a:extLst>
            <a:ext uri="{FF2B5EF4-FFF2-40B4-BE49-F238E27FC236}">
              <a16:creationId xmlns:a16="http://schemas.microsoft.com/office/drawing/2014/main" id="{E9AB51F7-0B9B-4F8D-81D6-B46FB68E228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96" name="Text Box 773">
          <a:extLst>
            <a:ext uri="{FF2B5EF4-FFF2-40B4-BE49-F238E27FC236}">
              <a16:creationId xmlns:a16="http://schemas.microsoft.com/office/drawing/2014/main" id="{63824D6B-62E6-432C-8D12-D52694EC82A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97" name="Text Box 774">
          <a:extLst>
            <a:ext uri="{FF2B5EF4-FFF2-40B4-BE49-F238E27FC236}">
              <a16:creationId xmlns:a16="http://schemas.microsoft.com/office/drawing/2014/main" id="{BAF47DD2-0049-4D38-9403-FF6F76370C1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98" name="Text Box 775">
          <a:extLst>
            <a:ext uri="{FF2B5EF4-FFF2-40B4-BE49-F238E27FC236}">
              <a16:creationId xmlns:a16="http://schemas.microsoft.com/office/drawing/2014/main" id="{769F7B26-035B-45D9-A19C-2A9B73DD1F1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699" name="Text Box 776">
          <a:extLst>
            <a:ext uri="{FF2B5EF4-FFF2-40B4-BE49-F238E27FC236}">
              <a16:creationId xmlns:a16="http://schemas.microsoft.com/office/drawing/2014/main" id="{ADC43B51-98F7-4B41-986A-526B6CDE1E7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00" name="Text Box 777">
          <a:extLst>
            <a:ext uri="{FF2B5EF4-FFF2-40B4-BE49-F238E27FC236}">
              <a16:creationId xmlns:a16="http://schemas.microsoft.com/office/drawing/2014/main" id="{A7F94466-E9AD-4EE9-9714-860B9D16E0F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01" name="Text Box 778">
          <a:extLst>
            <a:ext uri="{FF2B5EF4-FFF2-40B4-BE49-F238E27FC236}">
              <a16:creationId xmlns:a16="http://schemas.microsoft.com/office/drawing/2014/main" id="{0C2C7402-70B8-4B43-B68B-C00C1DEF8E4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02" name="Text Box 779">
          <a:extLst>
            <a:ext uri="{FF2B5EF4-FFF2-40B4-BE49-F238E27FC236}">
              <a16:creationId xmlns:a16="http://schemas.microsoft.com/office/drawing/2014/main" id="{23AE03C1-FF70-400E-903B-69C01A3207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03" name="Text Box 780">
          <a:extLst>
            <a:ext uri="{FF2B5EF4-FFF2-40B4-BE49-F238E27FC236}">
              <a16:creationId xmlns:a16="http://schemas.microsoft.com/office/drawing/2014/main" id="{E8824EE4-6600-4DDC-81C2-B12E2C99B14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04" name="Text Box 781">
          <a:extLst>
            <a:ext uri="{FF2B5EF4-FFF2-40B4-BE49-F238E27FC236}">
              <a16:creationId xmlns:a16="http://schemas.microsoft.com/office/drawing/2014/main" id="{6B348404-32BE-45B2-830D-8B099E1B336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05" name="Text Box 782">
          <a:extLst>
            <a:ext uri="{FF2B5EF4-FFF2-40B4-BE49-F238E27FC236}">
              <a16:creationId xmlns:a16="http://schemas.microsoft.com/office/drawing/2014/main" id="{8D2856DA-2C12-4418-9089-3A512D79B37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06" name="Text Box 783">
          <a:extLst>
            <a:ext uri="{FF2B5EF4-FFF2-40B4-BE49-F238E27FC236}">
              <a16:creationId xmlns:a16="http://schemas.microsoft.com/office/drawing/2014/main" id="{4147F3EC-4118-4F34-A136-F76D5EB41D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07" name="Text Box 784">
          <a:extLst>
            <a:ext uri="{FF2B5EF4-FFF2-40B4-BE49-F238E27FC236}">
              <a16:creationId xmlns:a16="http://schemas.microsoft.com/office/drawing/2014/main" id="{581F6F7B-2A51-43BC-BCB3-09809A82286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08" name="Text Box 785">
          <a:extLst>
            <a:ext uri="{FF2B5EF4-FFF2-40B4-BE49-F238E27FC236}">
              <a16:creationId xmlns:a16="http://schemas.microsoft.com/office/drawing/2014/main" id="{B479EDD8-DEBC-444B-B991-DB8BABAEC2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09" name="Text Box 786">
          <a:extLst>
            <a:ext uri="{FF2B5EF4-FFF2-40B4-BE49-F238E27FC236}">
              <a16:creationId xmlns:a16="http://schemas.microsoft.com/office/drawing/2014/main" id="{32168476-07E6-42A3-9221-21E0713D49C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10" name="Text Box 787">
          <a:extLst>
            <a:ext uri="{FF2B5EF4-FFF2-40B4-BE49-F238E27FC236}">
              <a16:creationId xmlns:a16="http://schemas.microsoft.com/office/drawing/2014/main" id="{13F77A31-9408-4334-86E1-47A6D7A7E60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11" name="Text Box 788">
          <a:extLst>
            <a:ext uri="{FF2B5EF4-FFF2-40B4-BE49-F238E27FC236}">
              <a16:creationId xmlns:a16="http://schemas.microsoft.com/office/drawing/2014/main" id="{60BC2ECD-AF50-4C95-A19E-A6D94C019B8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12" name="Text Box 789">
          <a:extLst>
            <a:ext uri="{FF2B5EF4-FFF2-40B4-BE49-F238E27FC236}">
              <a16:creationId xmlns:a16="http://schemas.microsoft.com/office/drawing/2014/main" id="{ED03C580-6B93-4D47-865B-1236B9A1857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13" name="Text Box 790">
          <a:extLst>
            <a:ext uri="{FF2B5EF4-FFF2-40B4-BE49-F238E27FC236}">
              <a16:creationId xmlns:a16="http://schemas.microsoft.com/office/drawing/2014/main" id="{5B677658-D635-496D-A22F-C196EA4CCF3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14" name="Text Box 791">
          <a:extLst>
            <a:ext uri="{FF2B5EF4-FFF2-40B4-BE49-F238E27FC236}">
              <a16:creationId xmlns:a16="http://schemas.microsoft.com/office/drawing/2014/main" id="{25178C4A-A674-4771-B633-62A56DE4A50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715" name="Text Box 792">
          <a:extLst>
            <a:ext uri="{FF2B5EF4-FFF2-40B4-BE49-F238E27FC236}">
              <a16:creationId xmlns:a16="http://schemas.microsoft.com/office/drawing/2014/main" id="{C05FCEEA-F9B6-4B66-8784-950D217B5383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716" name="Text Box 793">
          <a:extLst>
            <a:ext uri="{FF2B5EF4-FFF2-40B4-BE49-F238E27FC236}">
              <a16:creationId xmlns:a16="http://schemas.microsoft.com/office/drawing/2014/main" id="{6C42AFFB-C9A5-4A5F-98F2-AD17234AEA73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717" name="Text Box 794">
          <a:extLst>
            <a:ext uri="{FF2B5EF4-FFF2-40B4-BE49-F238E27FC236}">
              <a16:creationId xmlns:a16="http://schemas.microsoft.com/office/drawing/2014/main" id="{C4C862DE-A209-45AF-96C4-1F9B3E820273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718" name="Text Box 795">
          <a:extLst>
            <a:ext uri="{FF2B5EF4-FFF2-40B4-BE49-F238E27FC236}">
              <a16:creationId xmlns:a16="http://schemas.microsoft.com/office/drawing/2014/main" id="{227BC1F7-838B-49AC-AC16-D43412216803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19" name="Text Box 796">
          <a:extLst>
            <a:ext uri="{FF2B5EF4-FFF2-40B4-BE49-F238E27FC236}">
              <a16:creationId xmlns:a16="http://schemas.microsoft.com/office/drawing/2014/main" id="{28D9020D-455C-4475-AEEB-CB4A5274F48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20" name="Text Box 797">
          <a:extLst>
            <a:ext uri="{FF2B5EF4-FFF2-40B4-BE49-F238E27FC236}">
              <a16:creationId xmlns:a16="http://schemas.microsoft.com/office/drawing/2014/main" id="{F3884723-CDB2-48C0-BC7C-0BA9217187C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21" name="Text Box 605">
          <a:extLst>
            <a:ext uri="{FF2B5EF4-FFF2-40B4-BE49-F238E27FC236}">
              <a16:creationId xmlns:a16="http://schemas.microsoft.com/office/drawing/2014/main" id="{46C8A6B5-DD16-48D1-B7F6-6EB3BFE1B14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22" name="Text Box 606">
          <a:extLst>
            <a:ext uri="{FF2B5EF4-FFF2-40B4-BE49-F238E27FC236}">
              <a16:creationId xmlns:a16="http://schemas.microsoft.com/office/drawing/2014/main" id="{D53F0944-3313-48BD-AEB4-14B66E802AC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23" name="Text Box 607">
          <a:extLst>
            <a:ext uri="{FF2B5EF4-FFF2-40B4-BE49-F238E27FC236}">
              <a16:creationId xmlns:a16="http://schemas.microsoft.com/office/drawing/2014/main" id="{3ED16665-18C0-4015-A640-EF9B29FB623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24" name="Text Box 608">
          <a:extLst>
            <a:ext uri="{FF2B5EF4-FFF2-40B4-BE49-F238E27FC236}">
              <a16:creationId xmlns:a16="http://schemas.microsoft.com/office/drawing/2014/main" id="{81297D67-BE18-4788-BE8B-D4D7696633E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25" name="Text Box 609">
          <a:extLst>
            <a:ext uri="{FF2B5EF4-FFF2-40B4-BE49-F238E27FC236}">
              <a16:creationId xmlns:a16="http://schemas.microsoft.com/office/drawing/2014/main" id="{D9FD9CD5-26BD-458F-BF00-9F84FB50DA0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26" name="Text Box 610">
          <a:extLst>
            <a:ext uri="{FF2B5EF4-FFF2-40B4-BE49-F238E27FC236}">
              <a16:creationId xmlns:a16="http://schemas.microsoft.com/office/drawing/2014/main" id="{192D7601-0F8D-4BB2-AF90-A592F88F33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27" name="Text Box 611">
          <a:extLst>
            <a:ext uri="{FF2B5EF4-FFF2-40B4-BE49-F238E27FC236}">
              <a16:creationId xmlns:a16="http://schemas.microsoft.com/office/drawing/2014/main" id="{55799454-4A83-4D43-BBD1-324306D6AC9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28" name="Text Box 612">
          <a:extLst>
            <a:ext uri="{FF2B5EF4-FFF2-40B4-BE49-F238E27FC236}">
              <a16:creationId xmlns:a16="http://schemas.microsoft.com/office/drawing/2014/main" id="{E6BD8314-B4D9-4CAD-8FE7-727B3E9EA91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29" name="Text Box 613">
          <a:extLst>
            <a:ext uri="{FF2B5EF4-FFF2-40B4-BE49-F238E27FC236}">
              <a16:creationId xmlns:a16="http://schemas.microsoft.com/office/drawing/2014/main" id="{E847300E-7123-40BD-87C0-605DB664025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30" name="Text Box 614">
          <a:extLst>
            <a:ext uri="{FF2B5EF4-FFF2-40B4-BE49-F238E27FC236}">
              <a16:creationId xmlns:a16="http://schemas.microsoft.com/office/drawing/2014/main" id="{9C7EEA7E-168D-411B-9015-62ADF3FEF69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31" name="Text Box 615">
          <a:extLst>
            <a:ext uri="{FF2B5EF4-FFF2-40B4-BE49-F238E27FC236}">
              <a16:creationId xmlns:a16="http://schemas.microsoft.com/office/drawing/2014/main" id="{510465A4-AD9D-4D67-8984-96CBEF85F4B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32" name="Text Box 616">
          <a:extLst>
            <a:ext uri="{FF2B5EF4-FFF2-40B4-BE49-F238E27FC236}">
              <a16:creationId xmlns:a16="http://schemas.microsoft.com/office/drawing/2014/main" id="{967A5797-C3CD-4A7D-B96B-9DD34FB4D84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33" name="Text Box 617">
          <a:extLst>
            <a:ext uri="{FF2B5EF4-FFF2-40B4-BE49-F238E27FC236}">
              <a16:creationId xmlns:a16="http://schemas.microsoft.com/office/drawing/2014/main" id="{24AFDA6C-FB59-4DE6-B693-2E7D812724E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34" name="Text Box 618">
          <a:extLst>
            <a:ext uri="{FF2B5EF4-FFF2-40B4-BE49-F238E27FC236}">
              <a16:creationId xmlns:a16="http://schemas.microsoft.com/office/drawing/2014/main" id="{2AC446BA-AE06-4053-A6DA-F56DD72208D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735" name="Text Box 619">
          <a:extLst>
            <a:ext uri="{FF2B5EF4-FFF2-40B4-BE49-F238E27FC236}">
              <a16:creationId xmlns:a16="http://schemas.microsoft.com/office/drawing/2014/main" id="{CABB17A7-72CE-4737-B21B-00DE533B9BA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36" name="Text Box 620">
          <a:extLst>
            <a:ext uri="{FF2B5EF4-FFF2-40B4-BE49-F238E27FC236}">
              <a16:creationId xmlns:a16="http://schemas.microsoft.com/office/drawing/2014/main" id="{34AC255B-5B24-4C8C-B7CA-4994D61C74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37" name="Text Box 621">
          <a:extLst>
            <a:ext uri="{FF2B5EF4-FFF2-40B4-BE49-F238E27FC236}">
              <a16:creationId xmlns:a16="http://schemas.microsoft.com/office/drawing/2014/main" id="{6A2D33D5-B1CB-4167-B015-BAB506DBB6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38" name="Text Box 622">
          <a:extLst>
            <a:ext uri="{FF2B5EF4-FFF2-40B4-BE49-F238E27FC236}">
              <a16:creationId xmlns:a16="http://schemas.microsoft.com/office/drawing/2014/main" id="{8E1235FC-CF75-41A6-A44E-A6E60F368C0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39" name="Text Box 623">
          <a:extLst>
            <a:ext uri="{FF2B5EF4-FFF2-40B4-BE49-F238E27FC236}">
              <a16:creationId xmlns:a16="http://schemas.microsoft.com/office/drawing/2014/main" id="{36DD951C-262E-44AE-821D-EFB63781FA6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40" name="Text Box 624">
          <a:extLst>
            <a:ext uri="{FF2B5EF4-FFF2-40B4-BE49-F238E27FC236}">
              <a16:creationId xmlns:a16="http://schemas.microsoft.com/office/drawing/2014/main" id="{8F09CE99-F5FF-4590-A521-CFD4C77087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41" name="Text Box 625">
          <a:extLst>
            <a:ext uri="{FF2B5EF4-FFF2-40B4-BE49-F238E27FC236}">
              <a16:creationId xmlns:a16="http://schemas.microsoft.com/office/drawing/2014/main" id="{6F81686C-B967-4CEF-B081-482E8333657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42" name="Text Box 626">
          <a:extLst>
            <a:ext uri="{FF2B5EF4-FFF2-40B4-BE49-F238E27FC236}">
              <a16:creationId xmlns:a16="http://schemas.microsoft.com/office/drawing/2014/main" id="{5208D4ED-5D5C-49BA-B7DF-967CACBCEE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43" name="Text Box 627">
          <a:extLst>
            <a:ext uri="{FF2B5EF4-FFF2-40B4-BE49-F238E27FC236}">
              <a16:creationId xmlns:a16="http://schemas.microsoft.com/office/drawing/2014/main" id="{32DFD9F1-B4BF-4EBB-906D-3741857CA53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44" name="Text Box 628">
          <a:extLst>
            <a:ext uri="{FF2B5EF4-FFF2-40B4-BE49-F238E27FC236}">
              <a16:creationId xmlns:a16="http://schemas.microsoft.com/office/drawing/2014/main" id="{FF14C697-9819-4CFC-B081-1FBC0259C02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45" name="Text Box 629">
          <a:extLst>
            <a:ext uri="{FF2B5EF4-FFF2-40B4-BE49-F238E27FC236}">
              <a16:creationId xmlns:a16="http://schemas.microsoft.com/office/drawing/2014/main" id="{6A9E4361-32DB-4222-90CE-085177ACE30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46" name="Text Box 630">
          <a:extLst>
            <a:ext uri="{FF2B5EF4-FFF2-40B4-BE49-F238E27FC236}">
              <a16:creationId xmlns:a16="http://schemas.microsoft.com/office/drawing/2014/main" id="{E77AB47C-CC87-413D-8C0E-852A94FCE85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47" name="Text Box 631">
          <a:extLst>
            <a:ext uri="{FF2B5EF4-FFF2-40B4-BE49-F238E27FC236}">
              <a16:creationId xmlns:a16="http://schemas.microsoft.com/office/drawing/2014/main" id="{B3B27AB9-39E7-448D-BD2C-A2C5D11BEFA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48" name="Text Box 632">
          <a:extLst>
            <a:ext uri="{FF2B5EF4-FFF2-40B4-BE49-F238E27FC236}">
              <a16:creationId xmlns:a16="http://schemas.microsoft.com/office/drawing/2014/main" id="{165768E9-81BE-499B-AB73-24725EBEA54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49" name="Text Box 633">
          <a:extLst>
            <a:ext uri="{FF2B5EF4-FFF2-40B4-BE49-F238E27FC236}">
              <a16:creationId xmlns:a16="http://schemas.microsoft.com/office/drawing/2014/main" id="{9D1A9810-A11E-428B-9A94-14520439EC2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50" name="Text Box 634">
          <a:extLst>
            <a:ext uri="{FF2B5EF4-FFF2-40B4-BE49-F238E27FC236}">
              <a16:creationId xmlns:a16="http://schemas.microsoft.com/office/drawing/2014/main" id="{1AF8940F-F670-47CE-8D77-A7FFF66F3A9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51" name="Text Box 635">
          <a:extLst>
            <a:ext uri="{FF2B5EF4-FFF2-40B4-BE49-F238E27FC236}">
              <a16:creationId xmlns:a16="http://schemas.microsoft.com/office/drawing/2014/main" id="{54D5B47A-1DFF-41A0-83D6-A976715B028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52" name="Text Box 636">
          <a:extLst>
            <a:ext uri="{FF2B5EF4-FFF2-40B4-BE49-F238E27FC236}">
              <a16:creationId xmlns:a16="http://schemas.microsoft.com/office/drawing/2014/main" id="{DE72EBD2-D5B0-4F72-AD2C-490F04D086F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53" name="Text Box 637">
          <a:extLst>
            <a:ext uri="{FF2B5EF4-FFF2-40B4-BE49-F238E27FC236}">
              <a16:creationId xmlns:a16="http://schemas.microsoft.com/office/drawing/2014/main" id="{9A0F908B-DF44-4DCE-8F1C-B966F06A4C7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54" name="Text Box 638">
          <a:extLst>
            <a:ext uri="{FF2B5EF4-FFF2-40B4-BE49-F238E27FC236}">
              <a16:creationId xmlns:a16="http://schemas.microsoft.com/office/drawing/2014/main" id="{0D4A69F5-A75C-46C6-BD1B-1A7AE5D77BF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55" name="Text Box 639">
          <a:extLst>
            <a:ext uri="{FF2B5EF4-FFF2-40B4-BE49-F238E27FC236}">
              <a16:creationId xmlns:a16="http://schemas.microsoft.com/office/drawing/2014/main" id="{5C485938-54BE-47A0-863F-863144CBF38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56" name="Text Box 640">
          <a:extLst>
            <a:ext uri="{FF2B5EF4-FFF2-40B4-BE49-F238E27FC236}">
              <a16:creationId xmlns:a16="http://schemas.microsoft.com/office/drawing/2014/main" id="{8B73C5BA-EE08-440A-A812-2E1CC97FB0D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57" name="Text Box 641">
          <a:extLst>
            <a:ext uri="{FF2B5EF4-FFF2-40B4-BE49-F238E27FC236}">
              <a16:creationId xmlns:a16="http://schemas.microsoft.com/office/drawing/2014/main" id="{D210FFFC-B1A7-464B-9A50-35404A03A09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58" name="Text Box 642">
          <a:extLst>
            <a:ext uri="{FF2B5EF4-FFF2-40B4-BE49-F238E27FC236}">
              <a16:creationId xmlns:a16="http://schemas.microsoft.com/office/drawing/2014/main" id="{1F902836-B4B3-41D3-9293-96CDA049CF7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59" name="Text Box 643">
          <a:extLst>
            <a:ext uri="{FF2B5EF4-FFF2-40B4-BE49-F238E27FC236}">
              <a16:creationId xmlns:a16="http://schemas.microsoft.com/office/drawing/2014/main" id="{366BC135-645B-446E-BC58-DEA1022186B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60" name="Text Box 644">
          <a:extLst>
            <a:ext uri="{FF2B5EF4-FFF2-40B4-BE49-F238E27FC236}">
              <a16:creationId xmlns:a16="http://schemas.microsoft.com/office/drawing/2014/main" id="{5A3D53D4-FE0F-44B1-A2A2-4E09A7A6696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61" name="Text Box 645">
          <a:extLst>
            <a:ext uri="{FF2B5EF4-FFF2-40B4-BE49-F238E27FC236}">
              <a16:creationId xmlns:a16="http://schemas.microsoft.com/office/drawing/2014/main" id="{4647FEF5-7176-412F-805D-8D789527F52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62" name="Text Box 646">
          <a:extLst>
            <a:ext uri="{FF2B5EF4-FFF2-40B4-BE49-F238E27FC236}">
              <a16:creationId xmlns:a16="http://schemas.microsoft.com/office/drawing/2014/main" id="{3623566A-DFA8-4B15-AD54-8DEC9CB19C9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63" name="Text Box 647">
          <a:extLst>
            <a:ext uri="{FF2B5EF4-FFF2-40B4-BE49-F238E27FC236}">
              <a16:creationId xmlns:a16="http://schemas.microsoft.com/office/drawing/2014/main" id="{F74706FC-CBF3-4F74-A376-6E2A6825A7F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64" name="Text Box 648">
          <a:extLst>
            <a:ext uri="{FF2B5EF4-FFF2-40B4-BE49-F238E27FC236}">
              <a16:creationId xmlns:a16="http://schemas.microsoft.com/office/drawing/2014/main" id="{EB5F5698-65A1-4A42-8D49-CC1E6872A7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65" name="Text Box 649">
          <a:extLst>
            <a:ext uri="{FF2B5EF4-FFF2-40B4-BE49-F238E27FC236}">
              <a16:creationId xmlns:a16="http://schemas.microsoft.com/office/drawing/2014/main" id="{D06CBCB0-5B34-4761-8C92-CAB5FFA396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66" name="Text Box 650">
          <a:extLst>
            <a:ext uri="{FF2B5EF4-FFF2-40B4-BE49-F238E27FC236}">
              <a16:creationId xmlns:a16="http://schemas.microsoft.com/office/drawing/2014/main" id="{BA8FA4DD-586D-405E-A68D-289B4A12AB9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67" name="Text Box 651">
          <a:extLst>
            <a:ext uri="{FF2B5EF4-FFF2-40B4-BE49-F238E27FC236}">
              <a16:creationId xmlns:a16="http://schemas.microsoft.com/office/drawing/2014/main" id="{EF81AC09-510C-41C5-B140-C95026F973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68" name="Text Box 652">
          <a:extLst>
            <a:ext uri="{FF2B5EF4-FFF2-40B4-BE49-F238E27FC236}">
              <a16:creationId xmlns:a16="http://schemas.microsoft.com/office/drawing/2014/main" id="{5D8FBB19-4EC0-4A10-8CE0-01DC2A79E39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69" name="Text Box 653">
          <a:extLst>
            <a:ext uri="{FF2B5EF4-FFF2-40B4-BE49-F238E27FC236}">
              <a16:creationId xmlns:a16="http://schemas.microsoft.com/office/drawing/2014/main" id="{3C3E00F1-C597-40DE-A862-DCEB813F117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70" name="Text Box 654">
          <a:extLst>
            <a:ext uri="{FF2B5EF4-FFF2-40B4-BE49-F238E27FC236}">
              <a16:creationId xmlns:a16="http://schemas.microsoft.com/office/drawing/2014/main" id="{C4E36EA5-75B9-45F8-8F13-2141A7C246F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71" name="Text Box 655">
          <a:extLst>
            <a:ext uri="{FF2B5EF4-FFF2-40B4-BE49-F238E27FC236}">
              <a16:creationId xmlns:a16="http://schemas.microsoft.com/office/drawing/2014/main" id="{C10663E4-5C6D-41B4-B87E-58DB564A2A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72" name="Text Box 656">
          <a:extLst>
            <a:ext uri="{FF2B5EF4-FFF2-40B4-BE49-F238E27FC236}">
              <a16:creationId xmlns:a16="http://schemas.microsoft.com/office/drawing/2014/main" id="{ED537C5A-1C62-46A1-A4A9-88F57E8A627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73" name="Text Box 657">
          <a:extLst>
            <a:ext uri="{FF2B5EF4-FFF2-40B4-BE49-F238E27FC236}">
              <a16:creationId xmlns:a16="http://schemas.microsoft.com/office/drawing/2014/main" id="{5745FE71-8A9D-438B-AC45-CF39D46D08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74" name="Text Box 658">
          <a:extLst>
            <a:ext uri="{FF2B5EF4-FFF2-40B4-BE49-F238E27FC236}">
              <a16:creationId xmlns:a16="http://schemas.microsoft.com/office/drawing/2014/main" id="{C2D7D89D-BCEE-4E0A-9291-AC1E7800813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75" name="Text Box 659">
          <a:extLst>
            <a:ext uri="{FF2B5EF4-FFF2-40B4-BE49-F238E27FC236}">
              <a16:creationId xmlns:a16="http://schemas.microsoft.com/office/drawing/2014/main" id="{A2EE8B4F-4FCE-41FD-940A-4CDE55370D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76" name="Text Box 660">
          <a:extLst>
            <a:ext uri="{FF2B5EF4-FFF2-40B4-BE49-F238E27FC236}">
              <a16:creationId xmlns:a16="http://schemas.microsoft.com/office/drawing/2014/main" id="{32F65552-B6CB-4809-9943-2466F2F0B38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77" name="Text Box 661">
          <a:extLst>
            <a:ext uri="{FF2B5EF4-FFF2-40B4-BE49-F238E27FC236}">
              <a16:creationId xmlns:a16="http://schemas.microsoft.com/office/drawing/2014/main" id="{36C05609-F3C1-40AE-8CCD-1B1E43125AE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78" name="Text Box 662">
          <a:extLst>
            <a:ext uri="{FF2B5EF4-FFF2-40B4-BE49-F238E27FC236}">
              <a16:creationId xmlns:a16="http://schemas.microsoft.com/office/drawing/2014/main" id="{9317254D-6DA9-4A06-B9C4-0332129F9CE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79" name="Text Box 663">
          <a:extLst>
            <a:ext uri="{FF2B5EF4-FFF2-40B4-BE49-F238E27FC236}">
              <a16:creationId xmlns:a16="http://schemas.microsoft.com/office/drawing/2014/main" id="{9A0DB463-B528-4C76-A06C-168D536DFFD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80" name="Text Box 664">
          <a:extLst>
            <a:ext uri="{FF2B5EF4-FFF2-40B4-BE49-F238E27FC236}">
              <a16:creationId xmlns:a16="http://schemas.microsoft.com/office/drawing/2014/main" id="{D88E5E8C-9738-49D6-8737-DCB64FC1FD7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81" name="Text Box 665">
          <a:extLst>
            <a:ext uri="{FF2B5EF4-FFF2-40B4-BE49-F238E27FC236}">
              <a16:creationId xmlns:a16="http://schemas.microsoft.com/office/drawing/2014/main" id="{CEAC29A4-E609-4ECE-83F6-441577A782A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82" name="Text Box 666">
          <a:extLst>
            <a:ext uri="{FF2B5EF4-FFF2-40B4-BE49-F238E27FC236}">
              <a16:creationId xmlns:a16="http://schemas.microsoft.com/office/drawing/2014/main" id="{59EA079F-2E02-4EBA-817C-5477689CE3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83" name="Text Box 667">
          <a:extLst>
            <a:ext uri="{FF2B5EF4-FFF2-40B4-BE49-F238E27FC236}">
              <a16:creationId xmlns:a16="http://schemas.microsoft.com/office/drawing/2014/main" id="{4F7F1005-AB83-47FB-8BFF-A88A1FAB2E4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84" name="Text Box 668">
          <a:extLst>
            <a:ext uri="{FF2B5EF4-FFF2-40B4-BE49-F238E27FC236}">
              <a16:creationId xmlns:a16="http://schemas.microsoft.com/office/drawing/2014/main" id="{4F088276-283F-40AC-83A8-E85F0E5459B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85" name="Text Box 669">
          <a:extLst>
            <a:ext uri="{FF2B5EF4-FFF2-40B4-BE49-F238E27FC236}">
              <a16:creationId xmlns:a16="http://schemas.microsoft.com/office/drawing/2014/main" id="{56D4EAB1-2B44-4B97-AD74-747EBD6084A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86" name="Text Box 670">
          <a:extLst>
            <a:ext uri="{FF2B5EF4-FFF2-40B4-BE49-F238E27FC236}">
              <a16:creationId xmlns:a16="http://schemas.microsoft.com/office/drawing/2014/main" id="{ED8B4C21-9508-4606-83C3-3D9A18D204F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87" name="Text Box 671">
          <a:extLst>
            <a:ext uri="{FF2B5EF4-FFF2-40B4-BE49-F238E27FC236}">
              <a16:creationId xmlns:a16="http://schemas.microsoft.com/office/drawing/2014/main" id="{8EFAB516-497A-46CF-829C-CBDBD515BA1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88" name="Text Box 672">
          <a:extLst>
            <a:ext uri="{FF2B5EF4-FFF2-40B4-BE49-F238E27FC236}">
              <a16:creationId xmlns:a16="http://schemas.microsoft.com/office/drawing/2014/main" id="{062E2F84-F740-4439-B2DB-00C608F49B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89" name="Text Box 673">
          <a:extLst>
            <a:ext uri="{FF2B5EF4-FFF2-40B4-BE49-F238E27FC236}">
              <a16:creationId xmlns:a16="http://schemas.microsoft.com/office/drawing/2014/main" id="{F5294AA3-F90C-44D1-B58D-6F8AF0F111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90" name="Text Box 674">
          <a:extLst>
            <a:ext uri="{FF2B5EF4-FFF2-40B4-BE49-F238E27FC236}">
              <a16:creationId xmlns:a16="http://schemas.microsoft.com/office/drawing/2014/main" id="{9F7EADF1-EECB-4AEC-9A0C-DC3111E52E4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91" name="Text Box 675">
          <a:extLst>
            <a:ext uri="{FF2B5EF4-FFF2-40B4-BE49-F238E27FC236}">
              <a16:creationId xmlns:a16="http://schemas.microsoft.com/office/drawing/2014/main" id="{9425A292-EBE1-4229-9FE3-33CAAD59766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92" name="Text Box 676">
          <a:extLst>
            <a:ext uri="{FF2B5EF4-FFF2-40B4-BE49-F238E27FC236}">
              <a16:creationId xmlns:a16="http://schemas.microsoft.com/office/drawing/2014/main" id="{2FA8E696-CA7A-4A9D-9991-9909B039165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93" name="Text Box 677">
          <a:extLst>
            <a:ext uri="{FF2B5EF4-FFF2-40B4-BE49-F238E27FC236}">
              <a16:creationId xmlns:a16="http://schemas.microsoft.com/office/drawing/2014/main" id="{655DF15B-B1B5-4E25-BB7D-894CF66909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94" name="Text Box 678">
          <a:extLst>
            <a:ext uri="{FF2B5EF4-FFF2-40B4-BE49-F238E27FC236}">
              <a16:creationId xmlns:a16="http://schemas.microsoft.com/office/drawing/2014/main" id="{3B482F0D-D751-49A6-A153-5BE66E239EF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95" name="Text Box 679">
          <a:extLst>
            <a:ext uri="{FF2B5EF4-FFF2-40B4-BE49-F238E27FC236}">
              <a16:creationId xmlns:a16="http://schemas.microsoft.com/office/drawing/2014/main" id="{583C489F-23B6-4D2A-9DD9-10B7D377FB3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96" name="Text Box 680">
          <a:extLst>
            <a:ext uri="{FF2B5EF4-FFF2-40B4-BE49-F238E27FC236}">
              <a16:creationId xmlns:a16="http://schemas.microsoft.com/office/drawing/2014/main" id="{4C2B3336-8661-4F3B-80A9-87EA7D026B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97" name="Text Box 681">
          <a:extLst>
            <a:ext uri="{FF2B5EF4-FFF2-40B4-BE49-F238E27FC236}">
              <a16:creationId xmlns:a16="http://schemas.microsoft.com/office/drawing/2014/main" id="{D9501C57-17CF-46C6-8967-6AFC5913C3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98" name="Text Box 682">
          <a:extLst>
            <a:ext uri="{FF2B5EF4-FFF2-40B4-BE49-F238E27FC236}">
              <a16:creationId xmlns:a16="http://schemas.microsoft.com/office/drawing/2014/main" id="{D464C1C9-ED9D-4F26-86B8-4C3841C05DC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799" name="Text Box 683">
          <a:extLst>
            <a:ext uri="{FF2B5EF4-FFF2-40B4-BE49-F238E27FC236}">
              <a16:creationId xmlns:a16="http://schemas.microsoft.com/office/drawing/2014/main" id="{EEBC94F0-ED69-49B7-B073-66331B2466B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00" name="Text Box 684">
          <a:extLst>
            <a:ext uri="{FF2B5EF4-FFF2-40B4-BE49-F238E27FC236}">
              <a16:creationId xmlns:a16="http://schemas.microsoft.com/office/drawing/2014/main" id="{0AE3EF97-CA2A-404C-8EE7-FE15D23B0E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01" name="Text Box 685">
          <a:extLst>
            <a:ext uri="{FF2B5EF4-FFF2-40B4-BE49-F238E27FC236}">
              <a16:creationId xmlns:a16="http://schemas.microsoft.com/office/drawing/2014/main" id="{13D88183-C810-4577-85B2-1CE4B4C6393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02" name="Text Box 686">
          <a:extLst>
            <a:ext uri="{FF2B5EF4-FFF2-40B4-BE49-F238E27FC236}">
              <a16:creationId xmlns:a16="http://schemas.microsoft.com/office/drawing/2014/main" id="{0BB2652E-ECD2-4299-B5AD-AD7526B1C1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03" name="Text Box 687">
          <a:extLst>
            <a:ext uri="{FF2B5EF4-FFF2-40B4-BE49-F238E27FC236}">
              <a16:creationId xmlns:a16="http://schemas.microsoft.com/office/drawing/2014/main" id="{D5E8E409-B81C-4C74-BF6A-1DF03220532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04" name="Text Box 688">
          <a:extLst>
            <a:ext uri="{FF2B5EF4-FFF2-40B4-BE49-F238E27FC236}">
              <a16:creationId xmlns:a16="http://schemas.microsoft.com/office/drawing/2014/main" id="{C5D57F29-8995-47C0-82D9-5E47C53DA70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05" name="Text Box 689">
          <a:extLst>
            <a:ext uri="{FF2B5EF4-FFF2-40B4-BE49-F238E27FC236}">
              <a16:creationId xmlns:a16="http://schemas.microsoft.com/office/drawing/2014/main" id="{D9A12CE7-FEB6-4584-95A3-A766E6E997D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06" name="Text Box 690">
          <a:extLst>
            <a:ext uri="{FF2B5EF4-FFF2-40B4-BE49-F238E27FC236}">
              <a16:creationId xmlns:a16="http://schemas.microsoft.com/office/drawing/2014/main" id="{44347395-270D-43C3-94D3-FFF160CF81E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07" name="Text Box 691">
          <a:extLst>
            <a:ext uri="{FF2B5EF4-FFF2-40B4-BE49-F238E27FC236}">
              <a16:creationId xmlns:a16="http://schemas.microsoft.com/office/drawing/2014/main" id="{87F68C29-6236-48EC-8901-EA6F0ED4A39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08" name="Text Box 692">
          <a:extLst>
            <a:ext uri="{FF2B5EF4-FFF2-40B4-BE49-F238E27FC236}">
              <a16:creationId xmlns:a16="http://schemas.microsoft.com/office/drawing/2014/main" id="{0D1B9C5A-62A4-4B6F-894F-A3756E01FD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09" name="Text Box 693">
          <a:extLst>
            <a:ext uri="{FF2B5EF4-FFF2-40B4-BE49-F238E27FC236}">
              <a16:creationId xmlns:a16="http://schemas.microsoft.com/office/drawing/2014/main" id="{4775C1D2-4D2D-46A9-A38B-D33E5117F43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10" name="Text Box 694">
          <a:extLst>
            <a:ext uri="{FF2B5EF4-FFF2-40B4-BE49-F238E27FC236}">
              <a16:creationId xmlns:a16="http://schemas.microsoft.com/office/drawing/2014/main" id="{75207DAD-7E50-4E10-B986-0DB5636976A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11" name="Text Box 695">
          <a:extLst>
            <a:ext uri="{FF2B5EF4-FFF2-40B4-BE49-F238E27FC236}">
              <a16:creationId xmlns:a16="http://schemas.microsoft.com/office/drawing/2014/main" id="{CCAA4B57-7D4D-4BEF-B884-5D7678B707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12" name="Text Box 696">
          <a:extLst>
            <a:ext uri="{FF2B5EF4-FFF2-40B4-BE49-F238E27FC236}">
              <a16:creationId xmlns:a16="http://schemas.microsoft.com/office/drawing/2014/main" id="{E9D13F72-051E-461D-B80C-E800E9493C6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13" name="Text Box 697">
          <a:extLst>
            <a:ext uri="{FF2B5EF4-FFF2-40B4-BE49-F238E27FC236}">
              <a16:creationId xmlns:a16="http://schemas.microsoft.com/office/drawing/2014/main" id="{9DC3D65A-005F-499B-9605-05BE6356ED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14" name="Text Box 698">
          <a:extLst>
            <a:ext uri="{FF2B5EF4-FFF2-40B4-BE49-F238E27FC236}">
              <a16:creationId xmlns:a16="http://schemas.microsoft.com/office/drawing/2014/main" id="{4618C489-5A2F-4159-BD91-D4CC0BC8C11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15" name="Text Box 699">
          <a:extLst>
            <a:ext uri="{FF2B5EF4-FFF2-40B4-BE49-F238E27FC236}">
              <a16:creationId xmlns:a16="http://schemas.microsoft.com/office/drawing/2014/main" id="{F3C6E0DD-FB92-4D4F-BDFD-C70246D240E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16" name="Text Box 700">
          <a:extLst>
            <a:ext uri="{FF2B5EF4-FFF2-40B4-BE49-F238E27FC236}">
              <a16:creationId xmlns:a16="http://schemas.microsoft.com/office/drawing/2014/main" id="{B6843D3C-5A1F-43C5-B715-3007A9ED643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17" name="Text Box 701">
          <a:extLst>
            <a:ext uri="{FF2B5EF4-FFF2-40B4-BE49-F238E27FC236}">
              <a16:creationId xmlns:a16="http://schemas.microsoft.com/office/drawing/2014/main" id="{B55AF047-8DA5-434B-94FC-A6D748A2AE9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18" name="Text Box 702">
          <a:extLst>
            <a:ext uri="{FF2B5EF4-FFF2-40B4-BE49-F238E27FC236}">
              <a16:creationId xmlns:a16="http://schemas.microsoft.com/office/drawing/2014/main" id="{F4F92287-88DE-4E44-8504-180F84D868D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19" name="Text Box 703">
          <a:extLst>
            <a:ext uri="{FF2B5EF4-FFF2-40B4-BE49-F238E27FC236}">
              <a16:creationId xmlns:a16="http://schemas.microsoft.com/office/drawing/2014/main" id="{980914D7-E415-48DD-BAD3-CECDE843B4C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20" name="Text Box 704">
          <a:extLst>
            <a:ext uri="{FF2B5EF4-FFF2-40B4-BE49-F238E27FC236}">
              <a16:creationId xmlns:a16="http://schemas.microsoft.com/office/drawing/2014/main" id="{590F619F-5B7D-4024-8B40-0C5E44AE16A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21" name="Text Box 705">
          <a:extLst>
            <a:ext uri="{FF2B5EF4-FFF2-40B4-BE49-F238E27FC236}">
              <a16:creationId xmlns:a16="http://schemas.microsoft.com/office/drawing/2014/main" id="{21160369-1907-4AA1-A3AB-BC7036837FC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22" name="Text Box 706">
          <a:extLst>
            <a:ext uri="{FF2B5EF4-FFF2-40B4-BE49-F238E27FC236}">
              <a16:creationId xmlns:a16="http://schemas.microsoft.com/office/drawing/2014/main" id="{0D661C29-75AF-41AE-9D8C-9D63474CF99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23" name="Text Box 707">
          <a:extLst>
            <a:ext uri="{FF2B5EF4-FFF2-40B4-BE49-F238E27FC236}">
              <a16:creationId xmlns:a16="http://schemas.microsoft.com/office/drawing/2014/main" id="{C07B21CC-3579-4209-AEC2-BDEDBF253C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24" name="Text Box 708">
          <a:extLst>
            <a:ext uri="{FF2B5EF4-FFF2-40B4-BE49-F238E27FC236}">
              <a16:creationId xmlns:a16="http://schemas.microsoft.com/office/drawing/2014/main" id="{1B99B00B-08CE-45D2-9478-883ECAF1EB8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25" name="Text Box 709">
          <a:extLst>
            <a:ext uri="{FF2B5EF4-FFF2-40B4-BE49-F238E27FC236}">
              <a16:creationId xmlns:a16="http://schemas.microsoft.com/office/drawing/2014/main" id="{C2DD557E-7AE8-4B11-9CF3-6F1665F187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26" name="Text Box 710">
          <a:extLst>
            <a:ext uri="{FF2B5EF4-FFF2-40B4-BE49-F238E27FC236}">
              <a16:creationId xmlns:a16="http://schemas.microsoft.com/office/drawing/2014/main" id="{81DC12FD-9B47-40F8-A432-4EDBB9091CF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27" name="Text Box 711">
          <a:extLst>
            <a:ext uri="{FF2B5EF4-FFF2-40B4-BE49-F238E27FC236}">
              <a16:creationId xmlns:a16="http://schemas.microsoft.com/office/drawing/2014/main" id="{5F319FE9-C038-4268-BFFC-17CEAC467D7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28" name="Text Box 712">
          <a:extLst>
            <a:ext uri="{FF2B5EF4-FFF2-40B4-BE49-F238E27FC236}">
              <a16:creationId xmlns:a16="http://schemas.microsoft.com/office/drawing/2014/main" id="{3AC0EE9F-04E5-4D78-8407-3B6E3D4185D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29" name="Text Box 713">
          <a:extLst>
            <a:ext uri="{FF2B5EF4-FFF2-40B4-BE49-F238E27FC236}">
              <a16:creationId xmlns:a16="http://schemas.microsoft.com/office/drawing/2014/main" id="{D1789B38-8D09-469C-865A-C32F53B8B53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30" name="Text Box 714">
          <a:extLst>
            <a:ext uri="{FF2B5EF4-FFF2-40B4-BE49-F238E27FC236}">
              <a16:creationId xmlns:a16="http://schemas.microsoft.com/office/drawing/2014/main" id="{BA8B397C-7262-4181-88AB-AC92DA623EE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31" name="Text Box 715">
          <a:extLst>
            <a:ext uri="{FF2B5EF4-FFF2-40B4-BE49-F238E27FC236}">
              <a16:creationId xmlns:a16="http://schemas.microsoft.com/office/drawing/2014/main" id="{77198F3A-7F84-476B-9A4B-5778F2D845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32" name="Text Box 716">
          <a:extLst>
            <a:ext uri="{FF2B5EF4-FFF2-40B4-BE49-F238E27FC236}">
              <a16:creationId xmlns:a16="http://schemas.microsoft.com/office/drawing/2014/main" id="{C1402803-4281-4F5E-A2AB-2259307B87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33" name="Text Box 717">
          <a:extLst>
            <a:ext uri="{FF2B5EF4-FFF2-40B4-BE49-F238E27FC236}">
              <a16:creationId xmlns:a16="http://schemas.microsoft.com/office/drawing/2014/main" id="{739B17BC-84A0-4E9C-AB18-18A967D937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34" name="Text Box 718">
          <a:extLst>
            <a:ext uri="{FF2B5EF4-FFF2-40B4-BE49-F238E27FC236}">
              <a16:creationId xmlns:a16="http://schemas.microsoft.com/office/drawing/2014/main" id="{9FF3E892-4589-45F3-95DA-C6C701935A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35" name="Text Box 719">
          <a:extLst>
            <a:ext uri="{FF2B5EF4-FFF2-40B4-BE49-F238E27FC236}">
              <a16:creationId xmlns:a16="http://schemas.microsoft.com/office/drawing/2014/main" id="{28A56826-8B7F-487F-95A3-44BE145568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36" name="Text Box 720">
          <a:extLst>
            <a:ext uri="{FF2B5EF4-FFF2-40B4-BE49-F238E27FC236}">
              <a16:creationId xmlns:a16="http://schemas.microsoft.com/office/drawing/2014/main" id="{D1A33FB9-3716-4CFA-8272-70EBFE390EC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37" name="Text Box 721">
          <a:extLst>
            <a:ext uri="{FF2B5EF4-FFF2-40B4-BE49-F238E27FC236}">
              <a16:creationId xmlns:a16="http://schemas.microsoft.com/office/drawing/2014/main" id="{33DFF37F-D0FF-4F76-AC55-9524CDD41F2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38" name="Text Box 722">
          <a:extLst>
            <a:ext uri="{FF2B5EF4-FFF2-40B4-BE49-F238E27FC236}">
              <a16:creationId xmlns:a16="http://schemas.microsoft.com/office/drawing/2014/main" id="{4B056D27-FCA0-46BE-8823-51D3D920791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95250</xdr:rowOff>
    </xdr:to>
    <xdr:sp macro="" textlink="">
      <xdr:nvSpPr>
        <xdr:cNvPr id="839" name="Text Box 723">
          <a:extLst>
            <a:ext uri="{FF2B5EF4-FFF2-40B4-BE49-F238E27FC236}">
              <a16:creationId xmlns:a16="http://schemas.microsoft.com/office/drawing/2014/main" id="{9D1AE144-B173-430C-A88D-7432FDD50C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40" name="Text Box 724">
          <a:extLst>
            <a:ext uri="{FF2B5EF4-FFF2-40B4-BE49-F238E27FC236}">
              <a16:creationId xmlns:a16="http://schemas.microsoft.com/office/drawing/2014/main" id="{D2F2474F-172E-4E87-9D99-AF9638FAE2E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41" name="Text Box 725">
          <a:extLst>
            <a:ext uri="{FF2B5EF4-FFF2-40B4-BE49-F238E27FC236}">
              <a16:creationId xmlns:a16="http://schemas.microsoft.com/office/drawing/2014/main" id="{FCBCF663-FA57-4D11-8BBC-1A05560178B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42" name="Text Box 726">
          <a:extLst>
            <a:ext uri="{FF2B5EF4-FFF2-40B4-BE49-F238E27FC236}">
              <a16:creationId xmlns:a16="http://schemas.microsoft.com/office/drawing/2014/main" id="{AE5F11A2-98EA-4165-95BF-A604DB8BEF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43" name="Text Box 727">
          <a:extLst>
            <a:ext uri="{FF2B5EF4-FFF2-40B4-BE49-F238E27FC236}">
              <a16:creationId xmlns:a16="http://schemas.microsoft.com/office/drawing/2014/main" id="{A93C082B-A4EA-4349-933C-96E51B25677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44" name="Text Box 728">
          <a:extLst>
            <a:ext uri="{FF2B5EF4-FFF2-40B4-BE49-F238E27FC236}">
              <a16:creationId xmlns:a16="http://schemas.microsoft.com/office/drawing/2014/main" id="{D2CAB4B6-0692-465C-A0E1-0BA39B9F66C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45" name="Text Box 729">
          <a:extLst>
            <a:ext uri="{FF2B5EF4-FFF2-40B4-BE49-F238E27FC236}">
              <a16:creationId xmlns:a16="http://schemas.microsoft.com/office/drawing/2014/main" id="{C4E526D1-FBAC-4A5E-A896-252605477FB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46" name="Text Box 730">
          <a:extLst>
            <a:ext uri="{FF2B5EF4-FFF2-40B4-BE49-F238E27FC236}">
              <a16:creationId xmlns:a16="http://schemas.microsoft.com/office/drawing/2014/main" id="{7A6D4308-03EB-4676-9B2A-9A1FCE3FD20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47" name="Text Box 731">
          <a:extLst>
            <a:ext uri="{FF2B5EF4-FFF2-40B4-BE49-F238E27FC236}">
              <a16:creationId xmlns:a16="http://schemas.microsoft.com/office/drawing/2014/main" id="{6387E273-B2B4-44D0-8EF6-D836ABC2C0A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48" name="Text Box 732">
          <a:extLst>
            <a:ext uri="{FF2B5EF4-FFF2-40B4-BE49-F238E27FC236}">
              <a16:creationId xmlns:a16="http://schemas.microsoft.com/office/drawing/2014/main" id="{11C1EC4E-83CA-4BF7-BA23-2D4ABE923BE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49" name="Text Box 733">
          <a:extLst>
            <a:ext uri="{FF2B5EF4-FFF2-40B4-BE49-F238E27FC236}">
              <a16:creationId xmlns:a16="http://schemas.microsoft.com/office/drawing/2014/main" id="{A011A87A-CA05-485F-8EA5-A0A61B6B0DD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50" name="Text Box 734">
          <a:extLst>
            <a:ext uri="{FF2B5EF4-FFF2-40B4-BE49-F238E27FC236}">
              <a16:creationId xmlns:a16="http://schemas.microsoft.com/office/drawing/2014/main" id="{20182A56-D358-4910-83E1-453546F70E1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51" name="Text Box 735">
          <a:extLst>
            <a:ext uri="{FF2B5EF4-FFF2-40B4-BE49-F238E27FC236}">
              <a16:creationId xmlns:a16="http://schemas.microsoft.com/office/drawing/2014/main" id="{3D44175C-DBB2-427E-A759-9A434B77636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52" name="Text Box 736">
          <a:extLst>
            <a:ext uri="{FF2B5EF4-FFF2-40B4-BE49-F238E27FC236}">
              <a16:creationId xmlns:a16="http://schemas.microsoft.com/office/drawing/2014/main" id="{BB7695C1-63F3-4F8B-943F-70822C38EAD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53" name="Text Box 737">
          <a:extLst>
            <a:ext uri="{FF2B5EF4-FFF2-40B4-BE49-F238E27FC236}">
              <a16:creationId xmlns:a16="http://schemas.microsoft.com/office/drawing/2014/main" id="{17800796-5C8A-43CE-A1F9-2B14A4870BA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54" name="Text Box 738">
          <a:extLst>
            <a:ext uri="{FF2B5EF4-FFF2-40B4-BE49-F238E27FC236}">
              <a16:creationId xmlns:a16="http://schemas.microsoft.com/office/drawing/2014/main" id="{D5CE1501-7DDA-49CC-8DBE-5925A0E0B85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55" name="Text Box 739">
          <a:extLst>
            <a:ext uri="{FF2B5EF4-FFF2-40B4-BE49-F238E27FC236}">
              <a16:creationId xmlns:a16="http://schemas.microsoft.com/office/drawing/2014/main" id="{FC7E8E59-FBBF-446D-A2CE-AFC9FA29D41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56" name="Text Box 740">
          <a:extLst>
            <a:ext uri="{FF2B5EF4-FFF2-40B4-BE49-F238E27FC236}">
              <a16:creationId xmlns:a16="http://schemas.microsoft.com/office/drawing/2014/main" id="{464615B0-6FF1-4292-87F1-19E0EE6527B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57" name="Text Box 741">
          <a:extLst>
            <a:ext uri="{FF2B5EF4-FFF2-40B4-BE49-F238E27FC236}">
              <a16:creationId xmlns:a16="http://schemas.microsoft.com/office/drawing/2014/main" id="{9E194C1E-5B31-40BB-A504-D87CC90D502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58" name="Text Box 742">
          <a:extLst>
            <a:ext uri="{FF2B5EF4-FFF2-40B4-BE49-F238E27FC236}">
              <a16:creationId xmlns:a16="http://schemas.microsoft.com/office/drawing/2014/main" id="{4910D6C8-9363-4389-A2E8-5EA3DD92D4A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59" name="Text Box 743">
          <a:extLst>
            <a:ext uri="{FF2B5EF4-FFF2-40B4-BE49-F238E27FC236}">
              <a16:creationId xmlns:a16="http://schemas.microsoft.com/office/drawing/2014/main" id="{9E8D794B-666F-451A-A751-02622097719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60" name="Text Box 744">
          <a:extLst>
            <a:ext uri="{FF2B5EF4-FFF2-40B4-BE49-F238E27FC236}">
              <a16:creationId xmlns:a16="http://schemas.microsoft.com/office/drawing/2014/main" id="{CAF5EE47-F622-4299-9C2A-428DEA7EBB0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61" name="Text Box 745">
          <a:extLst>
            <a:ext uri="{FF2B5EF4-FFF2-40B4-BE49-F238E27FC236}">
              <a16:creationId xmlns:a16="http://schemas.microsoft.com/office/drawing/2014/main" id="{7D10DA27-D96E-4653-9823-0F4C78DF65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62" name="Text Box 746">
          <a:extLst>
            <a:ext uri="{FF2B5EF4-FFF2-40B4-BE49-F238E27FC236}">
              <a16:creationId xmlns:a16="http://schemas.microsoft.com/office/drawing/2014/main" id="{E34FD730-DC70-4993-8E94-D4B42F9AABD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63" name="Text Box 747">
          <a:extLst>
            <a:ext uri="{FF2B5EF4-FFF2-40B4-BE49-F238E27FC236}">
              <a16:creationId xmlns:a16="http://schemas.microsoft.com/office/drawing/2014/main" id="{515C4BC6-F0FA-4B80-85B0-AA19FA3DD91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64" name="Text Box 748">
          <a:extLst>
            <a:ext uri="{FF2B5EF4-FFF2-40B4-BE49-F238E27FC236}">
              <a16:creationId xmlns:a16="http://schemas.microsoft.com/office/drawing/2014/main" id="{E88868AB-8B00-4EB2-9C69-416685E8F78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65" name="Text Box 749">
          <a:extLst>
            <a:ext uri="{FF2B5EF4-FFF2-40B4-BE49-F238E27FC236}">
              <a16:creationId xmlns:a16="http://schemas.microsoft.com/office/drawing/2014/main" id="{0BE4CAA8-9515-45C3-82C9-F0F4394F6B9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66" name="Text Box 764">
          <a:extLst>
            <a:ext uri="{FF2B5EF4-FFF2-40B4-BE49-F238E27FC236}">
              <a16:creationId xmlns:a16="http://schemas.microsoft.com/office/drawing/2014/main" id="{9E379F18-BD5F-4DF2-A9AF-16465ABD52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67" name="Text Box 765">
          <a:extLst>
            <a:ext uri="{FF2B5EF4-FFF2-40B4-BE49-F238E27FC236}">
              <a16:creationId xmlns:a16="http://schemas.microsoft.com/office/drawing/2014/main" id="{119517CE-D7A5-40DD-AA14-88E9FA612EB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68" name="Text Box 766">
          <a:extLst>
            <a:ext uri="{FF2B5EF4-FFF2-40B4-BE49-F238E27FC236}">
              <a16:creationId xmlns:a16="http://schemas.microsoft.com/office/drawing/2014/main" id="{8323910D-F69C-4CFD-A9AB-B5702D459C4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69" name="Text Box 767">
          <a:extLst>
            <a:ext uri="{FF2B5EF4-FFF2-40B4-BE49-F238E27FC236}">
              <a16:creationId xmlns:a16="http://schemas.microsoft.com/office/drawing/2014/main" id="{2554E80B-9495-4C35-9F1B-AF14A6DE9B2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70" name="Text Box 768">
          <a:extLst>
            <a:ext uri="{FF2B5EF4-FFF2-40B4-BE49-F238E27FC236}">
              <a16:creationId xmlns:a16="http://schemas.microsoft.com/office/drawing/2014/main" id="{A311EE09-3DA6-45CD-94A7-45EDEC74F2A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71" name="Text Box 769">
          <a:extLst>
            <a:ext uri="{FF2B5EF4-FFF2-40B4-BE49-F238E27FC236}">
              <a16:creationId xmlns:a16="http://schemas.microsoft.com/office/drawing/2014/main" id="{BF3AFEA5-2D2D-4B5E-91A0-036D1EFD0DA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72" name="Text Box 770">
          <a:extLst>
            <a:ext uri="{FF2B5EF4-FFF2-40B4-BE49-F238E27FC236}">
              <a16:creationId xmlns:a16="http://schemas.microsoft.com/office/drawing/2014/main" id="{9AFE2DF9-1980-4D89-9A9E-2EFCB9DF0E5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73" name="Text Box 771">
          <a:extLst>
            <a:ext uri="{FF2B5EF4-FFF2-40B4-BE49-F238E27FC236}">
              <a16:creationId xmlns:a16="http://schemas.microsoft.com/office/drawing/2014/main" id="{8068E780-8733-4AA6-ABC1-B5C7A2EFCC4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74" name="Text Box 772">
          <a:extLst>
            <a:ext uri="{FF2B5EF4-FFF2-40B4-BE49-F238E27FC236}">
              <a16:creationId xmlns:a16="http://schemas.microsoft.com/office/drawing/2014/main" id="{9041A0FE-2D87-498F-B22D-85D0E82BAAB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75" name="Text Box 773">
          <a:extLst>
            <a:ext uri="{FF2B5EF4-FFF2-40B4-BE49-F238E27FC236}">
              <a16:creationId xmlns:a16="http://schemas.microsoft.com/office/drawing/2014/main" id="{F9C3B529-C616-4F1C-994E-D4CD6D1F309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76" name="Text Box 774">
          <a:extLst>
            <a:ext uri="{FF2B5EF4-FFF2-40B4-BE49-F238E27FC236}">
              <a16:creationId xmlns:a16="http://schemas.microsoft.com/office/drawing/2014/main" id="{FFF58212-4A31-46A9-AFB1-05BC8E0EA5D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77" name="Text Box 775">
          <a:extLst>
            <a:ext uri="{FF2B5EF4-FFF2-40B4-BE49-F238E27FC236}">
              <a16:creationId xmlns:a16="http://schemas.microsoft.com/office/drawing/2014/main" id="{37AA0FB4-CE6D-4482-ABD5-2B3084C72E2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78" name="Text Box 776">
          <a:extLst>
            <a:ext uri="{FF2B5EF4-FFF2-40B4-BE49-F238E27FC236}">
              <a16:creationId xmlns:a16="http://schemas.microsoft.com/office/drawing/2014/main" id="{B1B01229-CD04-4E1B-9FFC-59225834AC0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79" name="Text Box 777">
          <a:extLst>
            <a:ext uri="{FF2B5EF4-FFF2-40B4-BE49-F238E27FC236}">
              <a16:creationId xmlns:a16="http://schemas.microsoft.com/office/drawing/2014/main" id="{33B05683-D4AF-4906-A4CE-E45FA5D989C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80" name="Text Box 778">
          <a:extLst>
            <a:ext uri="{FF2B5EF4-FFF2-40B4-BE49-F238E27FC236}">
              <a16:creationId xmlns:a16="http://schemas.microsoft.com/office/drawing/2014/main" id="{FD2F924F-E509-4023-8840-248205B4B9B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81" name="Text Box 779">
          <a:extLst>
            <a:ext uri="{FF2B5EF4-FFF2-40B4-BE49-F238E27FC236}">
              <a16:creationId xmlns:a16="http://schemas.microsoft.com/office/drawing/2014/main" id="{0B3F9F0A-BBB3-441D-95AF-CDD21700A68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82" name="Text Box 780">
          <a:extLst>
            <a:ext uri="{FF2B5EF4-FFF2-40B4-BE49-F238E27FC236}">
              <a16:creationId xmlns:a16="http://schemas.microsoft.com/office/drawing/2014/main" id="{814D6059-154C-49AB-BCED-D540DBBE181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83" name="Text Box 781">
          <a:extLst>
            <a:ext uri="{FF2B5EF4-FFF2-40B4-BE49-F238E27FC236}">
              <a16:creationId xmlns:a16="http://schemas.microsoft.com/office/drawing/2014/main" id="{1D46E0B7-F484-4917-B69C-A2D68A31ECE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84" name="Text Box 782">
          <a:extLst>
            <a:ext uri="{FF2B5EF4-FFF2-40B4-BE49-F238E27FC236}">
              <a16:creationId xmlns:a16="http://schemas.microsoft.com/office/drawing/2014/main" id="{977D69A3-6CB7-4DAD-B401-15EA66C564E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85" name="Text Box 783">
          <a:extLst>
            <a:ext uri="{FF2B5EF4-FFF2-40B4-BE49-F238E27FC236}">
              <a16:creationId xmlns:a16="http://schemas.microsoft.com/office/drawing/2014/main" id="{68CC114F-A59D-4E24-9C7F-F80E173CAC5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86" name="Text Box 784">
          <a:extLst>
            <a:ext uri="{FF2B5EF4-FFF2-40B4-BE49-F238E27FC236}">
              <a16:creationId xmlns:a16="http://schemas.microsoft.com/office/drawing/2014/main" id="{8B8563B2-B029-4582-A563-6A876F4E173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87" name="Text Box 785">
          <a:extLst>
            <a:ext uri="{FF2B5EF4-FFF2-40B4-BE49-F238E27FC236}">
              <a16:creationId xmlns:a16="http://schemas.microsoft.com/office/drawing/2014/main" id="{56D11AFF-01FB-48F3-B978-EB8F3DF0295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88" name="Text Box 786">
          <a:extLst>
            <a:ext uri="{FF2B5EF4-FFF2-40B4-BE49-F238E27FC236}">
              <a16:creationId xmlns:a16="http://schemas.microsoft.com/office/drawing/2014/main" id="{DA61E07F-E386-45CE-AA96-682506E2CF3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89" name="Text Box 787">
          <a:extLst>
            <a:ext uri="{FF2B5EF4-FFF2-40B4-BE49-F238E27FC236}">
              <a16:creationId xmlns:a16="http://schemas.microsoft.com/office/drawing/2014/main" id="{AEED7004-7898-4800-B452-5D137C91A0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90" name="Text Box 788">
          <a:extLst>
            <a:ext uri="{FF2B5EF4-FFF2-40B4-BE49-F238E27FC236}">
              <a16:creationId xmlns:a16="http://schemas.microsoft.com/office/drawing/2014/main" id="{205DF4F8-E3A9-44F6-93C7-9AAD631D3E2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91" name="Text Box 789">
          <a:extLst>
            <a:ext uri="{FF2B5EF4-FFF2-40B4-BE49-F238E27FC236}">
              <a16:creationId xmlns:a16="http://schemas.microsoft.com/office/drawing/2014/main" id="{082C8E02-2C05-4744-A588-0C052107723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92" name="Text Box 790">
          <a:extLst>
            <a:ext uri="{FF2B5EF4-FFF2-40B4-BE49-F238E27FC236}">
              <a16:creationId xmlns:a16="http://schemas.microsoft.com/office/drawing/2014/main" id="{2504BA29-D19D-4F61-965B-98F010563EF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93" name="Text Box 791">
          <a:extLst>
            <a:ext uri="{FF2B5EF4-FFF2-40B4-BE49-F238E27FC236}">
              <a16:creationId xmlns:a16="http://schemas.microsoft.com/office/drawing/2014/main" id="{A1D009D8-F643-4AB6-932E-97369DB8E36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894" name="Text Box 792">
          <a:extLst>
            <a:ext uri="{FF2B5EF4-FFF2-40B4-BE49-F238E27FC236}">
              <a16:creationId xmlns:a16="http://schemas.microsoft.com/office/drawing/2014/main" id="{4EE58E83-ECEE-44BC-805D-5E2311A985CC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895" name="Text Box 793">
          <a:extLst>
            <a:ext uri="{FF2B5EF4-FFF2-40B4-BE49-F238E27FC236}">
              <a16:creationId xmlns:a16="http://schemas.microsoft.com/office/drawing/2014/main" id="{3691EDA3-831B-493B-9D91-21D6FDE5C879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896" name="Text Box 794">
          <a:extLst>
            <a:ext uri="{FF2B5EF4-FFF2-40B4-BE49-F238E27FC236}">
              <a16:creationId xmlns:a16="http://schemas.microsoft.com/office/drawing/2014/main" id="{6A03B9F9-88FE-44C4-908B-486B8EEB09CA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95250</xdr:rowOff>
    </xdr:to>
    <xdr:sp macro="" textlink="">
      <xdr:nvSpPr>
        <xdr:cNvPr id="897" name="Text Box 795">
          <a:extLst>
            <a:ext uri="{FF2B5EF4-FFF2-40B4-BE49-F238E27FC236}">
              <a16:creationId xmlns:a16="http://schemas.microsoft.com/office/drawing/2014/main" id="{A8C2A14D-67A1-477E-AF69-ABFE0F3AF1C2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98" name="Text Box 796">
          <a:extLst>
            <a:ext uri="{FF2B5EF4-FFF2-40B4-BE49-F238E27FC236}">
              <a16:creationId xmlns:a16="http://schemas.microsoft.com/office/drawing/2014/main" id="{BEEECE99-395C-4CBE-81FD-7841E53B330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95250</xdr:rowOff>
    </xdr:to>
    <xdr:sp macro="" textlink="">
      <xdr:nvSpPr>
        <xdr:cNvPr id="899" name="Text Box 797">
          <a:extLst>
            <a:ext uri="{FF2B5EF4-FFF2-40B4-BE49-F238E27FC236}">
              <a16:creationId xmlns:a16="http://schemas.microsoft.com/office/drawing/2014/main" id="{ED1FD364-7674-435C-A1D2-BB2EB2FBD5B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900" name="Text Box 127">
          <a:extLst>
            <a:ext uri="{FF2B5EF4-FFF2-40B4-BE49-F238E27FC236}">
              <a16:creationId xmlns:a16="http://schemas.microsoft.com/office/drawing/2014/main" id="{7647F5BC-35A8-422E-950F-4F3B2856BC31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901" name="Text Box 127">
          <a:extLst>
            <a:ext uri="{FF2B5EF4-FFF2-40B4-BE49-F238E27FC236}">
              <a16:creationId xmlns:a16="http://schemas.microsoft.com/office/drawing/2014/main" id="{CB2F6BE2-0C97-40CF-BEFA-E24301995C0A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02" name="Text Box 605">
          <a:extLst>
            <a:ext uri="{FF2B5EF4-FFF2-40B4-BE49-F238E27FC236}">
              <a16:creationId xmlns:a16="http://schemas.microsoft.com/office/drawing/2014/main" id="{5EA9612E-BF8D-4397-958A-5650A07E8CD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03" name="Text Box 606">
          <a:extLst>
            <a:ext uri="{FF2B5EF4-FFF2-40B4-BE49-F238E27FC236}">
              <a16:creationId xmlns:a16="http://schemas.microsoft.com/office/drawing/2014/main" id="{0764EF41-AD8A-4AB9-88DE-E038574DA27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04" name="Text Box 607">
          <a:extLst>
            <a:ext uri="{FF2B5EF4-FFF2-40B4-BE49-F238E27FC236}">
              <a16:creationId xmlns:a16="http://schemas.microsoft.com/office/drawing/2014/main" id="{77EF3758-0509-46C7-AC0C-30EFF555AA5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05" name="Text Box 608">
          <a:extLst>
            <a:ext uri="{FF2B5EF4-FFF2-40B4-BE49-F238E27FC236}">
              <a16:creationId xmlns:a16="http://schemas.microsoft.com/office/drawing/2014/main" id="{612447A1-4D97-47E0-B830-0D9DC7D5036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06" name="Text Box 609">
          <a:extLst>
            <a:ext uri="{FF2B5EF4-FFF2-40B4-BE49-F238E27FC236}">
              <a16:creationId xmlns:a16="http://schemas.microsoft.com/office/drawing/2014/main" id="{BF5AC7A3-CAD6-4BAF-B6E8-3AC1F65F31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07" name="Text Box 610">
          <a:extLst>
            <a:ext uri="{FF2B5EF4-FFF2-40B4-BE49-F238E27FC236}">
              <a16:creationId xmlns:a16="http://schemas.microsoft.com/office/drawing/2014/main" id="{1BA0E901-7ED8-4A7A-B063-CACFEC0E46A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08" name="Text Box 611">
          <a:extLst>
            <a:ext uri="{FF2B5EF4-FFF2-40B4-BE49-F238E27FC236}">
              <a16:creationId xmlns:a16="http://schemas.microsoft.com/office/drawing/2014/main" id="{1D9F4BF6-8D35-43C8-9807-22FF9C30A42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09" name="Text Box 612">
          <a:extLst>
            <a:ext uri="{FF2B5EF4-FFF2-40B4-BE49-F238E27FC236}">
              <a16:creationId xmlns:a16="http://schemas.microsoft.com/office/drawing/2014/main" id="{BC0BA433-1D9B-492E-8C9C-8BF573DCB2E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10" name="Text Box 613">
          <a:extLst>
            <a:ext uri="{FF2B5EF4-FFF2-40B4-BE49-F238E27FC236}">
              <a16:creationId xmlns:a16="http://schemas.microsoft.com/office/drawing/2014/main" id="{00B5B333-7FF8-4F99-9DAE-2918D719202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11" name="Text Box 614">
          <a:extLst>
            <a:ext uri="{FF2B5EF4-FFF2-40B4-BE49-F238E27FC236}">
              <a16:creationId xmlns:a16="http://schemas.microsoft.com/office/drawing/2014/main" id="{7AADFB89-D050-46EE-9413-D6D4BBF5D71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12" name="Text Box 615">
          <a:extLst>
            <a:ext uri="{FF2B5EF4-FFF2-40B4-BE49-F238E27FC236}">
              <a16:creationId xmlns:a16="http://schemas.microsoft.com/office/drawing/2014/main" id="{192221EA-A3DA-4FA7-AEA6-D96E8BDF8F3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13" name="Text Box 616">
          <a:extLst>
            <a:ext uri="{FF2B5EF4-FFF2-40B4-BE49-F238E27FC236}">
              <a16:creationId xmlns:a16="http://schemas.microsoft.com/office/drawing/2014/main" id="{1DB1EAB2-99F2-478C-9BFE-FBE3FA90399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14" name="Text Box 617">
          <a:extLst>
            <a:ext uri="{FF2B5EF4-FFF2-40B4-BE49-F238E27FC236}">
              <a16:creationId xmlns:a16="http://schemas.microsoft.com/office/drawing/2014/main" id="{7BD7BEC0-9476-4B72-8870-3F4A2CED38F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15" name="Text Box 618">
          <a:extLst>
            <a:ext uri="{FF2B5EF4-FFF2-40B4-BE49-F238E27FC236}">
              <a16:creationId xmlns:a16="http://schemas.microsoft.com/office/drawing/2014/main" id="{3E96E9DE-34EF-4482-9EA1-0549B339368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916" name="Text Box 619">
          <a:extLst>
            <a:ext uri="{FF2B5EF4-FFF2-40B4-BE49-F238E27FC236}">
              <a16:creationId xmlns:a16="http://schemas.microsoft.com/office/drawing/2014/main" id="{9E7CDD0C-8A75-4FD0-BA0B-A82A3639F7E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17" name="Text Box 620">
          <a:extLst>
            <a:ext uri="{FF2B5EF4-FFF2-40B4-BE49-F238E27FC236}">
              <a16:creationId xmlns:a16="http://schemas.microsoft.com/office/drawing/2014/main" id="{9A47B93C-D1FF-4040-894F-6F2DCD2D29C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18" name="Text Box 621">
          <a:extLst>
            <a:ext uri="{FF2B5EF4-FFF2-40B4-BE49-F238E27FC236}">
              <a16:creationId xmlns:a16="http://schemas.microsoft.com/office/drawing/2014/main" id="{07313478-FD5B-4134-AEF8-BAB47181724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19" name="Text Box 622">
          <a:extLst>
            <a:ext uri="{FF2B5EF4-FFF2-40B4-BE49-F238E27FC236}">
              <a16:creationId xmlns:a16="http://schemas.microsoft.com/office/drawing/2014/main" id="{2C980C20-20D5-4B23-89F8-71A9518C811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20" name="Text Box 623">
          <a:extLst>
            <a:ext uri="{FF2B5EF4-FFF2-40B4-BE49-F238E27FC236}">
              <a16:creationId xmlns:a16="http://schemas.microsoft.com/office/drawing/2014/main" id="{D47AB781-CD43-4001-B074-7123FEA15CB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21" name="Text Box 624">
          <a:extLst>
            <a:ext uri="{FF2B5EF4-FFF2-40B4-BE49-F238E27FC236}">
              <a16:creationId xmlns:a16="http://schemas.microsoft.com/office/drawing/2014/main" id="{5923E379-6BBF-47A7-B4DD-9BC6917A3F2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22" name="Text Box 625">
          <a:extLst>
            <a:ext uri="{FF2B5EF4-FFF2-40B4-BE49-F238E27FC236}">
              <a16:creationId xmlns:a16="http://schemas.microsoft.com/office/drawing/2014/main" id="{71AFAF55-5601-4B5A-8E33-430AB73262A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23" name="Text Box 626">
          <a:extLst>
            <a:ext uri="{FF2B5EF4-FFF2-40B4-BE49-F238E27FC236}">
              <a16:creationId xmlns:a16="http://schemas.microsoft.com/office/drawing/2014/main" id="{4F0BF3B1-D828-4083-B5A4-7CBF3ADD95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24" name="Text Box 627">
          <a:extLst>
            <a:ext uri="{FF2B5EF4-FFF2-40B4-BE49-F238E27FC236}">
              <a16:creationId xmlns:a16="http://schemas.microsoft.com/office/drawing/2014/main" id="{62AE5966-92BF-41E2-8F92-8C6D0BCD45B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25" name="Text Box 628">
          <a:extLst>
            <a:ext uri="{FF2B5EF4-FFF2-40B4-BE49-F238E27FC236}">
              <a16:creationId xmlns:a16="http://schemas.microsoft.com/office/drawing/2014/main" id="{8D54FACA-F5E3-4E21-BFC1-5442E34F8C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26" name="Text Box 629">
          <a:extLst>
            <a:ext uri="{FF2B5EF4-FFF2-40B4-BE49-F238E27FC236}">
              <a16:creationId xmlns:a16="http://schemas.microsoft.com/office/drawing/2014/main" id="{FFECFF35-7ABF-46F6-AE5C-0EB87B49B28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27" name="Text Box 630">
          <a:extLst>
            <a:ext uri="{FF2B5EF4-FFF2-40B4-BE49-F238E27FC236}">
              <a16:creationId xmlns:a16="http://schemas.microsoft.com/office/drawing/2014/main" id="{D419E31C-56A6-4B76-AC3A-2C376CF5419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28" name="Text Box 631">
          <a:extLst>
            <a:ext uri="{FF2B5EF4-FFF2-40B4-BE49-F238E27FC236}">
              <a16:creationId xmlns:a16="http://schemas.microsoft.com/office/drawing/2014/main" id="{CC2EEB9A-95F6-404B-B34E-80610A7461A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29" name="Text Box 632">
          <a:extLst>
            <a:ext uri="{FF2B5EF4-FFF2-40B4-BE49-F238E27FC236}">
              <a16:creationId xmlns:a16="http://schemas.microsoft.com/office/drawing/2014/main" id="{9DD50A9D-959A-4DB4-ACB6-2FB2C06EFC7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30" name="Text Box 633">
          <a:extLst>
            <a:ext uri="{FF2B5EF4-FFF2-40B4-BE49-F238E27FC236}">
              <a16:creationId xmlns:a16="http://schemas.microsoft.com/office/drawing/2014/main" id="{FFB37821-A6D9-43AC-A54A-52D8E6C2453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31" name="Text Box 634">
          <a:extLst>
            <a:ext uri="{FF2B5EF4-FFF2-40B4-BE49-F238E27FC236}">
              <a16:creationId xmlns:a16="http://schemas.microsoft.com/office/drawing/2014/main" id="{A21BDA12-1229-4B3F-B032-F1282683D9B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32" name="Text Box 635">
          <a:extLst>
            <a:ext uri="{FF2B5EF4-FFF2-40B4-BE49-F238E27FC236}">
              <a16:creationId xmlns:a16="http://schemas.microsoft.com/office/drawing/2014/main" id="{621D0DA7-6382-40E0-BD5D-E647F136BD7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33" name="Text Box 636">
          <a:extLst>
            <a:ext uri="{FF2B5EF4-FFF2-40B4-BE49-F238E27FC236}">
              <a16:creationId xmlns:a16="http://schemas.microsoft.com/office/drawing/2014/main" id="{C194D553-3A43-4CCC-945C-9D5DEFDBB83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34" name="Text Box 637">
          <a:extLst>
            <a:ext uri="{FF2B5EF4-FFF2-40B4-BE49-F238E27FC236}">
              <a16:creationId xmlns:a16="http://schemas.microsoft.com/office/drawing/2014/main" id="{DAA462B0-DCD0-4C7E-A1BD-46D1EFCBF7B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35" name="Text Box 638">
          <a:extLst>
            <a:ext uri="{FF2B5EF4-FFF2-40B4-BE49-F238E27FC236}">
              <a16:creationId xmlns:a16="http://schemas.microsoft.com/office/drawing/2014/main" id="{62D91430-BC8E-4B16-B459-9374DAF21CB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36" name="Text Box 639">
          <a:extLst>
            <a:ext uri="{FF2B5EF4-FFF2-40B4-BE49-F238E27FC236}">
              <a16:creationId xmlns:a16="http://schemas.microsoft.com/office/drawing/2014/main" id="{BFE1304A-1919-47D4-8FBA-08E0B4874A0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37" name="Text Box 640">
          <a:extLst>
            <a:ext uri="{FF2B5EF4-FFF2-40B4-BE49-F238E27FC236}">
              <a16:creationId xmlns:a16="http://schemas.microsoft.com/office/drawing/2014/main" id="{936E46C2-655A-4DD8-AC5E-4B13D851487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38" name="Text Box 641">
          <a:extLst>
            <a:ext uri="{FF2B5EF4-FFF2-40B4-BE49-F238E27FC236}">
              <a16:creationId xmlns:a16="http://schemas.microsoft.com/office/drawing/2014/main" id="{3BFFAA93-64DA-4E36-932D-06C4D8AB224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39" name="Text Box 642">
          <a:extLst>
            <a:ext uri="{FF2B5EF4-FFF2-40B4-BE49-F238E27FC236}">
              <a16:creationId xmlns:a16="http://schemas.microsoft.com/office/drawing/2014/main" id="{35086722-C133-43FF-8D15-ED62209DA32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40" name="Text Box 643">
          <a:extLst>
            <a:ext uri="{FF2B5EF4-FFF2-40B4-BE49-F238E27FC236}">
              <a16:creationId xmlns:a16="http://schemas.microsoft.com/office/drawing/2014/main" id="{0825218F-E6A0-497C-955D-D64D74C952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41" name="Text Box 644">
          <a:extLst>
            <a:ext uri="{FF2B5EF4-FFF2-40B4-BE49-F238E27FC236}">
              <a16:creationId xmlns:a16="http://schemas.microsoft.com/office/drawing/2014/main" id="{3C962C38-CF4F-400B-AA77-8057CEA1F66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42" name="Text Box 645">
          <a:extLst>
            <a:ext uri="{FF2B5EF4-FFF2-40B4-BE49-F238E27FC236}">
              <a16:creationId xmlns:a16="http://schemas.microsoft.com/office/drawing/2014/main" id="{EB0C83B4-9650-4938-929E-6A088562BEC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43" name="Text Box 646">
          <a:extLst>
            <a:ext uri="{FF2B5EF4-FFF2-40B4-BE49-F238E27FC236}">
              <a16:creationId xmlns:a16="http://schemas.microsoft.com/office/drawing/2014/main" id="{4DD05742-038D-42F3-84FF-B433B422E03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44" name="Text Box 647">
          <a:extLst>
            <a:ext uri="{FF2B5EF4-FFF2-40B4-BE49-F238E27FC236}">
              <a16:creationId xmlns:a16="http://schemas.microsoft.com/office/drawing/2014/main" id="{49008DDF-CEF8-4BB5-B769-080A752E0D3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45" name="Text Box 648">
          <a:extLst>
            <a:ext uri="{FF2B5EF4-FFF2-40B4-BE49-F238E27FC236}">
              <a16:creationId xmlns:a16="http://schemas.microsoft.com/office/drawing/2014/main" id="{C436A3BF-43B0-44F8-A5C7-6631D9317A3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46" name="Text Box 649">
          <a:extLst>
            <a:ext uri="{FF2B5EF4-FFF2-40B4-BE49-F238E27FC236}">
              <a16:creationId xmlns:a16="http://schemas.microsoft.com/office/drawing/2014/main" id="{E3D79E7B-AC52-43E1-8266-1C5909E3DBB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47" name="Text Box 650">
          <a:extLst>
            <a:ext uri="{FF2B5EF4-FFF2-40B4-BE49-F238E27FC236}">
              <a16:creationId xmlns:a16="http://schemas.microsoft.com/office/drawing/2014/main" id="{023D855D-1C52-4188-8AA0-6A754B60709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48" name="Text Box 651">
          <a:extLst>
            <a:ext uri="{FF2B5EF4-FFF2-40B4-BE49-F238E27FC236}">
              <a16:creationId xmlns:a16="http://schemas.microsoft.com/office/drawing/2014/main" id="{10C62708-624B-4CFB-862E-123E0FD71A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49" name="Text Box 652">
          <a:extLst>
            <a:ext uri="{FF2B5EF4-FFF2-40B4-BE49-F238E27FC236}">
              <a16:creationId xmlns:a16="http://schemas.microsoft.com/office/drawing/2014/main" id="{DB50F746-CFF3-4711-8A0E-08461984D32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50" name="Text Box 653">
          <a:extLst>
            <a:ext uri="{FF2B5EF4-FFF2-40B4-BE49-F238E27FC236}">
              <a16:creationId xmlns:a16="http://schemas.microsoft.com/office/drawing/2014/main" id="{4D0B6C22-87F2-41AC-8A80-67E63752CD7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51" name="Text Box 654">
          <a:extLst>
            <a:ext uri="{FF2B5EF4-FFF2-40B4-BE49-F238E27FC236}">
              <a16:creationId xmlns:a16="http://schemas.microsoft.com/office/drawing/2014/main" id="{7D2174ED-9796-4CCF-AE41-E67B014D3E8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52" name="Text Box 655">
          <a:extLst>
            <a:ext uri="{FF2B5EF4-FFF2-40B4-BE49-F238E27FC236}">
              <a16:creationId xmlns:a16="http://schemas.microsoft.com/office/drawing/2014/main" id="{778A9102-D1AB-4697-82B8-F6EF0414556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53" name="Text Box 656">
          <a:extLst>
            <a:ext uri="{FF2B5EF4-FFF2-40B4-BE49-F238E27FC236}">
              <a16:creationId xmlns:a16="http://schemas.microsoft.com/office/drawing/2014/main" id="{FC32B46D-EE55-44EF-B982-2F588C73294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54" name="Text Box 657">
          <a:extLst>
            <a:ext uri="{FF2B5EF4-FFF2-40B4-BE49-F238E27FC236}">
              <a16:creationId xmlns:a16="http://schemas.microsoft.com/office/drawing/2014/main" id="{A2D3416A-06EB-4566-AE79-FE61FBBC492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55" name="Text Box 658">
          <a:extLst>
            <a:ext uri="{FF2B5EF4-FFF2-40B4-BE49-F238E27FC236}">
              <a16:creationId xmlns:a16="http://schemas.microsoft.com/office/drawing/2014/main" id="{D5E5A657-450B-40B0-A27F-77ADAA8F5D5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56" name="Text Box 659">
          <a:extLst>
            <a:ext uri="{FF2B5EF4-FFF2-40B4-BE49-F238E27FC236}">
              <a16:creationId xmlns:a16="http://schemas.microsoft.com/office/drawing/2014/main" id="{A6C812ED-9E64-44EC-864F-B24CF1A98D5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57" name="Text Box 660">
          <a:extLst>
            <a:ext uri="{FF2B5EF4-FFF2-40B4-BE49-F238E27FC236}">
              <a16:creationId xmlns:a16="http://schemas.microsoft.com/office/drawing/2014/main" id="{5A961392-83BF-497A-9C31-3940D8C8107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58" name="Text Box 661">
          <a:extLst>
            <a:ext uri="{FF2B5EF4-FFF2-40B4-BE49-F238E27FC236}">
              <a16:creationId xmlns:a16="http://schemas.microsoft.com/office/drawing/2014/main" id="{E265F76E-C31D-4639-8253-838D6B0D9A7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59" name="Text Box 662">
          <a:extLst>
            <a:ext uri="{FF2B5EF4-FFF2-40B4-BE49-F238E27FC236}">
              <a16:creationId xmlns:a16="http://schemas.microsoft.com/office/drawing/2014/main" id="{BAB7E5DD-F939-4275-941F-F42A15DC2F3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60" name="Text Box 663">
          <a:extLst>
            <a:ext uri="{FF2B5EF4-FFF2-40B4-BE49-F238E27FC236}">
              <a16:creationId xmlns:a16="http://schemas.microsoft.com/office/drawing/2014/main" id="{66D584BF-8470-4A0D-A83A-F9BE42C1623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61" name="Text Box 664">
          <a:extLst>
            <a:ext uri="{FF2B5EF4-FFF2-40B4-BE49-F238E27FC236}">
              <a16:creationId xmlns:a16="http://schemas.microsoft.com/office/drawing/2014/main" id="{9A0283AC-61F0-46E9-AADE-CE04D54CBE6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62" name="Text Box 665">
          <a:extLst>
            <a:ext uri="{FF2B5EF4-FFF2-40B4-BE49-F238E27FC236}">
              <a16:creationId xmlns:a16="http://schemas.microsoft.com/office/drawing/2014/main" id="{D1E1FA44-4BAB-47B5-A56D-B3DF55E9DB1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63" name="Text Box 666">
          <a:extLst>
            <a:ext uri="{FF2B5EF4-FFF2-40B4-BE49-F238E27FC236}">
              <a16:creationId xmlns:a16="http://schemas.microsoft.com/office/drawing/2014/main" id="{8401EA31-CFA4-4229-B2C3-823E3EDEFDB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64" name="Text Box 667">
          <a:extLst>
            <a:ext uri="{FF2B5EF4-FFF2-40B4-BE49-F238E27FC236}">
              <a16:creationId xmlns:a16="http://schemas.microsoft.com/office/drawing/2014/main" id="{65F27AA6-1619-411A-A82B-B26CA82FEAD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65" name="Text Box 668">
          <a:extLst>
            <a:ext uri="{FF2B5EF4-FFF2-40B4-BE49-F238E27FC236}">
              <a16:creationId xmlns:a16="http://schemas.microsoft.com/office/drawing/2014/main" id="{8DA75F60-2921-4A2D-842C-6110D34F909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66" name="Text Box 669">
          <a:extLst>
            <a:ext uri="{FF2B5EF4-FFF2-40B4-BE49-F238E27FC236}">
              <a16:creationId xmlns:a16="http://schemas.microsoft.com/office/drawing/2014/main" id="{D45D4151-9D1E-4D0C-B5F5-99D2F05EFF6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67" name="Text Box 670">
          <a:extLst>
            <a:ext uri="{FF2B5EF4-FFF2-40B4-BE49-F238E27FC236}">
              <a16:creationId xmlns:a16="http://schemas.microsoft.com/office/drawing/2014/main" id="{D82F2AD1-F857-44E5-84FD-EA90DAF267A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68" name="Text Box 671">
          <a:extLst>
            <a:ext uri="{FF2B5EF4-FFF2-40B4-BE49-F238E27FC236}">
              <a16:creationId xmlns:a16="http://schemas.microsoft.com/office/drawing/2014/main" id="{857842EB-3461-4B0A-8773-BE1F6EFE58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69" name="Text Box 672">
          <a:extLst>
            <a:ext uri="{FF2B5EF4-FFF2-40B4-BE49-F238E27FC236}">
              <a16:creationId xmlns:a16="http://schemas.microsoft.com/office/drawing/2014/main" id="{C9426CCB-3EE6-4BA5-9159-8ACBB41F478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70" name="Text Box 673">
          <a:extLst>
            <a:ext uri="{FF2B5EF4-FFF2-40B4-BE49-F238E27FC236}">
              <a16:creationId xmlns:a16="http://schemas.microsoft.com/office/drawing/2014/main" id="{71D7C6ED-22E5-416A-AE63-07CB638C704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71" name="Text Box 674">
          <a:extLst>
            <a:ext uri="{FF2B5EF4-FFF2-40B4-BE49-F238E27FC236}">
              <a16:creationId xmlns:a16="http://schemas.microsoft.com/office/drawing/2014/main" id="{65849B93-9180-48B7-858D-756F86754E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72" name="Text Box 675">
          <a:extLst>
            <a:ext uri="{FF2B5EF4-FFF2-40B4-BE49-F238E27FC236}">
              <a16:creationId xmlns:a16="http://schemas.microsoft.com/office/drawing/2014/main" id="{3F84FA51-C518-4A00-87A9-0800F2DB4C7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73" name="Text Box 676">
          <a:extLst>
            <a:ext uri="{FF2B5EF4-FFF2-40B4-BE49-F238E27FC236}">
              <a16:creationId xmlns:a16="http://schemas.microsoft.com/office/drawing/2014/main" id="{A79EF050-7BAB-4266-972A-49A84F4B940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74" name="Text Box 677">
          <a:extLst>
            <a:ext uri="{FF2B5EF4-FFF2-40B4-BE49-F238E27FC236}">
              <a16:creationId xmlns:a16="http://schemas.microsoft.com/office/drawing/2014/main" id="{CD66A02D-B675-4800-AAB7-291C49A5D89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75" name="Text Box 678">
          <a:extLst>
            <a:ext uri="{FF2B5EF4-FFF2-40B4-BE49-F238E27FC236}">
              <a16:creationId xmlns:a16="http://schemas.microsoft.com/office/drawing/2014/main" id="{7E0CEFF1-D75E-461D-B6CF-5E7982716E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76" name="Text Box 679">
          <a:extLst>
            <a:ext uri="{FF2B5EF4-FFF2-40B4-BE49-F238E27FC236}">
              <a16:creationId xmlns:a16="http://schemas.microsoft.com/office/drawing/2014/main" id="{08041BB6-291F-43CB-9E13-3B6C10C149F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77" name="Text Box 680">
          <a:extLst>
            <a:ext uri="{FF2B5EF4-FFF2-40B4-BE49-F238E27FC236}">
              <a16:creationId xmlns:a16="http://schemas.microsoft.com/office/drawing/2014/main" id="{15BFA73E-E4D9-4D21-9C43-02312BDF30A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78" name="Text Box 681">
          <a:extLst>
            <a:ext uri="{FF2B5EF4-FFF2-40B4-BE49-F238E27FC236}">
              <a16:creationId xmlns:a16="http://schemas.microsoft.com/office/drawing/2014/main" id="{416A822E-B663-4A7F-9E00-A4138D1C364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79" name="Text Box 682">
          <a:extLst>
            <a:ext uri="{FF2B5EF4-FFF2-40B4-BE49-F238E27FC236}">
              <a16:creationId xmlns:a16="http://schemas.microsoft.com/office/drawing/2014/main" id="{27BA57C3-3AAC-468F-A303-25A83FFF2DA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80" name="Text Box 683">
          <a:extLst>
            <a:ext uri="{FF2B5EF4-FFF2-40B4-BE49-F238E27FC236}">
              <a16:creationId xmlns:a16="http://schemas.microsoft.com/office/drawing/2014/main" id="{720E3758-7389-4197-B62B-58E346D81FD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81" name="Text Box 684">
          <a:extLst>
            <a:ext uri="{FF2B5EF4-FFF2-40B4-BE49-F238E27FC236}">
              <a16:creationId xmlns:a16="http://schemas.microsoft.com/office/drawing/2014/main" id="{9EAD7EA7-EF44-4004-91D8-4F065BF1C0E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82" name="Text Box 685">
          <a:extLst>
            <a:ext uri="{FF2B5EF4-FFF2-40B4-BE49-F238E27FC236}">
              <a16:creationId xmlns:a16="http://schemas.microsoft.com/office/drawing/2014/main" id="{E91A9F6E-5290-460A-8B21-393ED29557A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83" name="Text Box 686">
          <a:extLst>
            <a:ext uri="{FF2B5EF4-FFF2-40B4-BE49-F238E27FC236}">
              <a16:creationId xmlns:a16="http://schemas.microsoft.com/office/drawing/2014/main" id="{4E775570-E456-43E9-A3DF-5EA38066B1F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84" name="Text Box 687">
          <a:extLst>
            <a:ext uri="{FF2B5EF4-FFF2-40B4-BE49-F238E27FC236}">
              <a16:creationId xmlns:a16="http://schemas.microsoft.com/office/drawing/2014/main" id="{B10DACF1-6391-4DB7-A5F3-7C014A0F0E7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85" name="Text Box 688">
          <a:extLst>
            <a:ext uri="{FF2B5EF4-FFF2-40B4-BE49-F238E27FC236}">
              <a16:creationId xmlns:a16="http://schemas.microsoft.com/office/drawing/2014/main" id="{9D80DE94-2E4A-45E3-898F-20515B9A61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86" name="Text Box 689">
          <a:extLst>
            <a:ext uri="{FF2B5EF4-FFF2-40B4-BE49-F238E27FC236}">
              <a16:creationId xmlns:a16="http://schemas.microsoft.com/office/drawing/2014/main" id="{8C3E4EFF-E867-4302-804A-D8DE6FFFF71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87" name="Text Box 690">
          <a:extLst>
            <a:ext uri="{FF2B5EF4-FFF2-40B4-BE49-F238E27FC236}">
              <a16:creationId xmlns:a16="http://schemas.microsoft.com/office/drawing/2014/main" id="{129A6425-2C55-42F4-B40E-CB9F6AFCA5C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88" name="Text Box 691">
          <a:extLst>
            <a:ext uri="{FF2B5EF4-FFF2-40B4-BE49-F238E27FC236}">
              <a16:creationId xmlns:a16="http://schemas.microsoft.com/office/drawing/2014/main" id="{77CC281B-616D-4FFA-B8FC-D6DEE8A8AE7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89" name="Text Box 692">
          <a:extLst>
            <a:ext uri="{FF2B5EF4-FFF2-40B4-BE49-F238E27FC236}">
              <a16:creationId xmlns:a16="http://schemas.microsoft.com/office/drawing/2014/main" id="{63D191C4-43F5-40EB-90E0-94049C25D6C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90" name="Text Box 693">
          <a:extLst>
            <a:ext uri="{FF2B5EF4-FFF2-40B4-BE49-F238E27FC236}">
              <a16:creationId xmlns:a16="http://schemas.microsoft.com/office/drawing/2014/main" id="{8D4181B0-BAEE-4F21-90DA-12EF2B13784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91" name="Text Box 694">
          <a:extLst>
            <a:ext uri="{FF2B5EF4-FFF2-40B4-BE49-F238E27FC236}">
              <a16:creationId xmlns:a16="http://schemas.microsoft.com/office/drawing/2014/main" id="{BD1E7CCE-83F4-4A04-9B35-6A459EFDA5E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92" name="Text Box 695">
          <a:extLst>
            <a:ext uri="{FF2B5EF4-FFF2-40B4-BE49-F238E27FC236}">
              <a16:creationId xmlns:a16="http://schemas.microsoft.com/office/drawing/2014/main" id="{F36E2ED1-2EEA-4276-8E0C-2A99EE9792B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93" name="Text Box 696">
          <a:extLst>
            <a:ext uri="{FF2B5EF4-FFF2-40B4-BE49-F238E27FC236}">
              <a16:creationId xmlns:a16="http://schemas.microsoft.com/office/drawing/2014/main" id="{117F1C5D-03E0-46B7-BF55-5BDF73AC02A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94" name="Text Box 697">
          <a:extLst>
            <a:ext uri="{FF2B5EF4-FFF2-40B4-BE49-F238E27FC236}">
              <a16:creationId xmlns:a16="http://schemas.microsoft.com/office/drawing/2014/main" id="{5497881F-E4B5-41B1-8257-4E454349F51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95" name="Text Box 698">
          <a:extLst>
            <a:ext uri="{FF2B5EF4-FFF2-40B4-BE49-F238E27FC236}">
              <a16:creationId xmlns:a16="http://schemas.microsoft.com/office/drawing/2014/main" id="{0AE2A830-9939-4EA3-BED7-2DEA211A03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96" name="Text Box 699">
          <a:extLst>
            <a:ext uri="{FF2B5EF4-FFF2-40B4-BE49-F238E27FC236}">
              <a16:creationId xmlns:a16="http://schemas.microsoft.com/office/drawing/2014/main" id="{03DF2E38-9A4E-4F1D-8597-36EB7948AA0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97" name="Text Box 700">
          <a:extLst>
            <a:ext uri="{FF2B5EF4-FFF2-40B4-BE49-F238E27FC236}">
              <a16:creationId xmlns:a16="http://schemas.microsoft.com/office/drawing/2014/main" id="{F53EC540-5DDA-48E8-8426-46193E76AF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98" name="Text Box 701">
          <a:extLst>
            <a:ext uri="{FF2B5EF4-FFF2-40B4-BE49-F238E27FC236}">
              <a16:creationId xmlns:a16="http://schemas.microsoft.com/office/drawing/2014/main" id="{55E145B8-155C-4C52-AF74-0358A7DFF6E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999" name="Text Box 702">
          <a:extLst>
            <a:ext uri="{FF2B5EF4-FFF2-40B4-BE49-F238E27FC236}">
              <a16:creationId xmlns:a16="http://schemas.microsoft.com/office/drawing/2014/main" id="{9D1A37C3-45BD-46BA-ABA5-D0D36193A38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00" name="Text Box 703">
          <a:extLst>
            <a:ext uri="{FF2B5EF4-FFF2-40B4-BE49-F238E27FC236}">
              <a16:creationId xmlns:a16="http://schemas.microsoft.com/office/drawing/2014/main" id="{B4B6C5C8-11B2-49AC-9FC6-628537D27FC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01" name="Text Box 704">
          <a:extLst>
            <a:ext uri="{FF2B5EF4-FFF2-40B4-BE49-F238E27FC236}">
              <a16:creationId xmlns:a16="http://schemas.microsoft.com/office/drawing/2014/main" id="{91EF969B-E9F8-4F76-B1D6-66585B45699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02" name="Text Box 705">
          <a:extLst>
            <a:ext uri="{FF2B5EF4-FFF2-40B4-BE49-F238E27FC236}">
              <a16:creationId xmlns:a16="http://schemas.microsoft.com/office/drawing/2014/main" id="{C00E2E10-64C8-48E4-8592-19BCD33B9AC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03" name="Text Box 706">
          <a:extLst>
            <a:ext uri="{FF2B5EF4-FFF2-40B4-BE49-F238E27FC236}">
              <a16:creationId xmlns:a16="http://schemas.microsoft.com/office/drawing/2014/main" id="{B0F612C5-DD2C-4B0D-9480-1C8BB033AC2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04" name="Text Box 707">
          <a:extLst>
            <a:ext uri="{FF2B5EF4-FFF2-40B4-BE49-F238E27FC236}">
              <a16:creationId xmlns:a16="http://schemas.microsoft.com/office/drawing/2014/main" id="{5DED19B7-8179-44A0-9CB5-6DEB598E759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05" name="Text Box 708">
          <a:extLst>
            <a:ext uri="{FF2B5EF4-FFF2-40B4-BE49-F238E27FC236}">
              <a16:creationId xmlns:a16="http://schemas.microsoft.com/office/drawing/2014/main" id="{BE8D4600-A2CA-4F6A-9779-70044FE6CA7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06" name="Text Box 709">
          <a:extLst>
            <a:ext uri="{FF2B5EF4-FFF2-40B4-BE49-F238E27FC236}">
              <a16:creationId xmlns:a16="http://schemas.microsoft.com/office/drawing/2014/main" id="{E621CC8B-24AC-4AC7-8F01-A4021231D62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07" name="Text Box 710">
          <a:extLst>
            <a:ext uri="{FF2B5EF4-FFF2-40B4-BE49-F238E27FC236}">
              <a16:creationId xmlns:a16="http://schemas.microsoft.com/office/drawing/2014/main" id="{D35645B8-8BD5-4E77-A3F0-079C39D0529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08" name="Text Box 711">
          <a:extLst>
            <a:ext uri="{FF2B5EF4-FFF2-40B4-BE49-F238E27FC236}">
              <a16:creationId xmlns:a16="http://schemas.microsoft.com/office/drawing/2014/main" id="{A9626AFB-8678-41E5-93DE-B6B81E70F77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09" name="Text Box 712">
          <a:extLst>
            <a:ext uri="{FF2B5EF4-FFF2-40B4-BE49-F238E27FC236}">
              <a16:creationId xmlns:a16="http://schemas.microsoft.com/office/drawing/2014/main" id="{BAB31B6B-73E0-4FFE-9A65-DCE808010BD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10" name="Text Box 713">
          <a:extLst>
            <a:ext uri="{FF2B5EF4-FFF2-40B4-BE49-F238E27FC236}">
              <a16:creationId xmlns:a16="http://schemas.microsoft.com/office/drawing/2014/main" id="{AB94A981-7B07-490E-811B-6C0E3D8DC94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11" name="Text Box 714">
          <a:extLst>
            <a:ext uri="{FF2B5EF4-FFF2-40B4-BE49-F238E27FC236}">
              <a16:creationId xmlns:a16="http://schemas.microsoft.com/office/drawing/2014/main" id="{4B4D1832-8825-4751-AEA2-D06B288951B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12" name="Text Box 715">
          <a:extLst>
            <a:ext uri="{FF2B5EF4-FFF2-40B4-BE49-F238E27FC236}">
              <a16:creationId xmlns:a16="http://schemas.microsoft.com/office/drawing/2014/main" id="{3E433ECE-9D54-493F-91ED-A06C8A18051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13" name="Text Box 716">
          <a:extLst>
            <a:ext uri="{FF2B5EF4-FFF2-40B4-BE49-F238E27FC236}">
              <a16:creationId xmlns:a16="http://schemas.microsoft.com/office/drawing/2014/main" id="{C6EBAE4F-FF1E-4082-8215-EC60266EB4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14" name="Text Box 717">
          <a:extLst>
            <a:ext uri="{FF2B5EF4-FFF2-40B4-BE49-F238E27FC236}">
              <a16:creationId xmlns:a16="http://schemas.microsoft.com/office/drawing/2014/main" id="{DBB4DA85-85C4-4FC8-8763-6AA83C113DB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15" name="Text Box 718">
          <a:extLst>
            <a:ext uri="{FF2B5EF4-FFF2-40B4-BE49-F238E27FC236}">
              <a16:creationId xmlns:a16="http://schemas.microsoft.com/office/drawing/2014/main" id="{D876CE4B-8597-4C49-98E9-2C1615832C2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16" name="Text Box 719">
          <a:extLst>
            <a:ext uri="{FF2B5EF4-FFF2-40B4-BE49-F238E27FC236}">
              <a16:creationId xmlns:a16="http://schemas.microsoft.com/office/drawing/2014/main" id="{41AEAE82-328B-499E-BD54-D6484462A6F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17" name="Text Box 720">
          <a:extLst>
            <a:ext uri="{FF2B5EF4-FFF2-40B4-BE49-F238E27FC236}">
              <a16:creationId xmlns:a16="http://schemas.microsoft.com/office/drawing/2014/main" id="{16D3404B-9B27-433B-889C-BB9EF6E2240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18" name="Text Box 721">
          <a:extLst>
            <a:ext uri="{FF2B5EF4-FFF2-40B4-BE49-F238E27FC236}">
              <a16:creationId xmlns:a16="http://schemas.microsoft.com/office/drawing/2014/main" id="{A74AC10D-F23B-41DF-9571-E79D75AFB88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19" name="Text Box 722">
          <a:extLst>
            <a:ext uri="{FF2B5EF4-FFF2-40B4-BE49-F238E27FC236}">
              <a16:creationId xmlns:a16="http://schemas.microsoft.com/office/drawing/2014/main" id="{4049F1A8-B7C4-4F2C-874A-FC73DDFAD11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20" name="Text Box 723">
          <a:extLst>
            <a:ext uri="{FF2B5EF4-FFF2-40B4-BE49-F238E27FC236}">
              <a16:creationId xmlns:a16="http://schemas.microsoft.com/office/drawing/2014/main" id="{C56C4EC2-6477-465D-B655-5D4B9A13CEC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21" name="Text Box 724">
          <a:extLst>
            <a:ext uri="{FF2B5EF4-FFF2-40B4-BE49-F238E27FC236}">
              <a16:creationId xmlns:a16="http://schemas.microsoft.com/office/drawing/2014/main" id="{55D33B20-06BA-41A4-9EF0-87FEA20BCF2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22" name="Text Box 725">
          <a:extLst>
            <a:ext uri="{FF2B5EF4-FFF2-40B4-BE49-F238E27FC236}">
              <a16:creationId xmlns:a16="http://schemas.microsoft.com/office/drawing/2014/main" id="{E95E803C-2D63-4F05-BD93-4CCC27D17C5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23" name="Text Box 726">
          <a:extLst>
            <a:ext uri="{FF2B5EF4-FFF2-40B4-BE49-F238E27FC236}">
              <a16:creationId xmlns:a16="http://schemas.microsoft.com/office/drawing/2014/main" id="{3B1D2300-38EF-4241-8006-C22840F7E67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24" name="Text Box 727">
          <a:extLst>
            <a:ext uri="{FF2B5EF4-FFF2-40B4-BE49-F238E27FC236}">
              <a16:creationId xmlns:a16="http://schemas.microsoft.com/office/drawing/2014/main" id="{1CE6F0C4-2557-40DA-9ADA-7656989B356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25" name="Text Box 728">
          <a:extLst>
            <a:ext uri="{FF2B5EF4-FFF2-40B4-BE49-F238E27FC236}">
              <a16:creationId xmlns:a16="http://schemas.microsoft.com/office/drawing/2014/main" id="{A0A5D57D-F609-44AC-B8DE-1216E6905FC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26" name="Text Box 729">
          <a:extLst>
            <a:ext uri="{FF2B5EF4-FFF2-40B4-BE49-F238E27FC236}">
              <a16:creationId xmlns:a16="http://schemas.microsoft.com/office/drawing/2014/main" id="{F90E4791-4F4A-4627-ACEA-0E749A8CB0B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27" name="Text Box 730">
          <a:extLst>
            <a:ext uri="{FF2B5EF4-FFF2-40B4-BE49-F238E27FC236}">
              <a16:creationId xmlns:a16="http://schemas.microsoft.com/office/drawing/2014/main" id="{FBF8B4D4-A470-496E-A7A8-B4F2C9F53E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28" name="Text Box 731">
          <a:extLst>
            <a:ext uri="{FF2B5EF4-FFF2-40B4-BE49-F238E27FC236}">
              <a16:creationId xmlns:a16="http://schemas.microsoft.com/office/drawing/2014/main" id="{CD7C9709-E449-45E0-A0CA-48D46C72889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29" name="Text Box 732">
          <a:extLst>
            <a:ext uri="{FF2B5EF4-FFF2-40B4-BE49-F238E27FC236}">
              <a16:creationId xmlns:a16="http://schemas.microsoft.com/office/drawing/2014/main" id="{A14689CB-AB2E-4C76-A3EB-A24AA18ABE3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30" name="Text Box 733">
          <a:extLst>
            <a:ext uri="{FF2B5EF4-FFF2-40B4-BE49-F238E27FC236}">
              <a16:creationId xmlns:a16="http://schemas.microsoft.com/office/drawing/2014/main" id="{19BB889B-F120-40A9-88C8-65434F83160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31" name="Text Box 734">
          <a:extLst>
            <a:ext uri="{FF2B5EF4-FFF2-40B4-BE49-F238E27FC236}">
              <a16:creationId xmlns:a16="http://schemas.microsoft.com/office/drawing/2014/main" id="{FB2D8B04-2A75-49C9-8966-503A2F8AD34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32" name="Text Box 735">
          <a:extLst>
            <a:ext uri="{FF2B5EF4-FFF2-40B4-BE49-F238E27FC236}">
              <a16:creationId xmlns:a16="http://schemas.microsoft.com/office/drawing/2014/main" id="{3A1E4F0B-DEDB-49AA-9831-C7813F26DEC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33" name="Text Box 736">
          <a:extLst>
            <a:ext uri="{FF2B5EF4-FFF2-40B4-BE49-F238E27FC236}">
              <a16:creationId xmlns:a16="http://schemas.microsoft.com/office/drawing/2014/main" id="{34386DA8-AB92-47B3-A487-2BAC7967F51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34" name="Text Box 737">
          <a:extLst>
            <a:ext uri="{FF2B5EF4-FFF2-40B4-BE49-F238E27FC236}">
              <a16:creationId xmlns:a16="http://schemas.microsoft.com/office/drawing/2014/main" id="{6EAF83A0-8E95-4D65-9538-020AF85E347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35" name="Text Box 738">
          <a:extLst>
            <a:ext uri="{FF2B5EF4-FFF2-40B4-BE49-F238E27FC236}">
              <a16:creationId xmlns:a16="http://schemas.microsoft.com/office/drawing/2014/main" id="{C07A8DFA-56F6-4B9B-8263-6897C36A90F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36" name="Text Box 739">
          <a:extLst>
            <a:ext uri="{FF2B5EF4-FFF2-40B4-BE49-F238E27FC236}">
              <a16:creationId xmlns:a16="http://schemas.microsoft.com/office/drawing/2014/main" id="{07DE619B-F1E6-420D-A898-33F439F6548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37" name="Text Box 740">
          <a:extLst>
            <a:ext uri="{FF2B5EF4-FFF2-40B4-BE49-F238E27FC236}">
              <a16:creationId xmlns:a16="http://schemas.microsoft.com/office/drawing/2014/main" id="{746BE4FF-FE66-4DB6-AE75-AC727360EAA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38" name="Text Box 741">
          <a:extLst>
            <a:ext uri="{FF2B5EF4-FFF2-40B4-BE49-F238E27FC236}">
              <a16:creationId xmlns:a16="http://schemas.microsoft.com/office/drawing/2014/main" id="{40FAFAD4-0431-4E55-BD15-19072A75758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39" name="Text Box 742">
          <a:extLst>
            <a:ext uri="{FF2B5EF4-FFF2-40B4-BE49-F238E27FC236}">
              <a16:creationId xmlns:a16="http://schemas.microsoft.com/office/drawing/2014/main" id="{94F649EB-840F-426C-93A1-C162EAC7EE1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40" name="Text Box 743">
          <a:extLst>
            <a:ext uri="{FF2B5EF4-FFF2-40B4-BE49-F238E27FC236}">
              <a16:creationId xmlns:a16="http://schemas.microsoft.com/office/drawing/2014/main" id="{69FD4615-5E6E-4761-875E-0ED05A00E27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41" name="Text Box 744">
          <a:extLst>
            <a:ext uri="{FF2B5EF4-FFF2-40B4-BE49-F238E27FC236}">
              <a16:creationId xmlns:a16="http://schemas.microsoft.com/office/drawing/2014/main" id="{8E7CBB56-2DDF-43E8-BB01-10BED9A4DAA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42" name="Text Box 745">
          <a:extLst>
            <a:ext uri="{FF2B5EF4-FFF2-40B4-BE49-F238E27FC236}">
              <a16:creationId xmlns:a16="http://schemas.microsoft.com/office/drawing/2014/main" id="{A2E6EB4F-3E32-4195-9E81-31C99C0E6A0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43" name="Text Box 746">
          <a:extLst>
            <a:ext uri="{FF2B5EF4-FFF2-40B4-BE49-F238E27FC236}">
              <a16:creationId xmlns:a16="http://schemas.microsoft.com/office/drawing/2014/main" id="{AC074853-253C-423F-AB39-00B7DC50FF5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44" name="Text Box 747">
          <a:extLst>
            <a:ext uri="{FF2B5EF4-FFF2-40B4-BE49-F238E27FC236}">
              <a16:creationId xmlns:a16="http://schemas.microsoft.com/office/drawing/2014/main" id="{43D8654D-446E-45D6-AE20-4F1F479E3BF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45" name="Text Box 748">
          <a:extLst>
            <a:ext uri="{FF2B5EF4-FFF2-40B4-BE49-F238E27FC236}">
              <a16:creationId xmlns:a16="http://schemas.microsoft.com/office/drawing/2014/main" id="{C5895858-7DE6-469F-B44C-D32A407E916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46" name="Text Box 749">
          <a:extLst>
            <a:ext uri="{FF2B5EF4-FFF2-40B4-BE49-F238E27FC236}">
              <a16:creationId xmlns:a16="http://schemas.microsoft.com/office/drawing/2014/main" id="{F7005E61-D386-41B0-A4C9-3D8648F3588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47" name="Text Box 764">
          <a:extLst>
            <a:ext uri="{FF2B5EF4-FFF2-40B4-BE49-F238E27FC236}">
              <a16:creationId xmlns:a16="http://schemas.microsoft.com/office/drawing/2014/main" id="{3302C946-5D2A-48E3-8E2E-2E352D78E7B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48" name="Text Box 765">
          <a:extLst>
            <a:ext uri="{FF2B5EF4-FFF2-40B4-BE49-F238E27FC236}">
              <a16:creationId xmlns:a16="http://schemas.microsoft.com/office/drawing/2014/main" id="{22E0897F-F8F0-4B58-9BBD-BE4EC21F324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49" name="Text Box 766">
          <a:extLst>
            <a:ext uri="{FF2B5EF4-FFF2-40B4-BE49-F238E27FC236}">
              <a16:creationId xmlns:a16="http://schemas.microsoft.com/office/drawing/2014/main" id="{59949CE4-6FC9-46F5-AA48-BCC45D1CCD9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50" name="Text Box 767">
          <a:extLst>
            <a:ext uri="{FF2B5EF4-FFF2-40B4-BE49-F238E27FC236}">
              <a16:creationId xmlns:a16="http://schemas.microsoft.com/office/drawing/2014/main" id="{B3A547FC-B06A-4F7D-BB6F-6713B735136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51" name="Text Box 768">
          <a:extLst>
            <a:ext uri="{FF2B5EF4-FFF2-40B4-BE49-F238E27FC236}">
              <a16:creationId xmlns:a16="http://schemas.microsoft.com/office/drawing/2014/main" id="{E3D04E1F-176E-441E-A17E-C09C81A2FD2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52" name="Text Box 769">
          <a:extLst>
            <a:ext uri="{FF2B5EF4-FFF2-40B4-BE49-F238E27FC236}">
              <a16:creationId xmlns:a16="http://schemas.microsoft.com/office/drawing/2014/main" id="{4B8C11E2-DEDD-4F3F-ACE2-2AA73AA437D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53" name="Text Box 770">
          <a:extLst>
            <a:ext uri="{FF2B5EF4-FFF2-40B4-BE49-F238E27FC236}">
              <a16:creationId xmlns:a16="http://schemas.microsoft.com/office/drawing/2014/main" id="{F988CACB-0217-48BE-8DFA-A944E2F2EDB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54" name="Text Box 771">
          <a:extLst>
            <a:ext uri="{FF2B5EF4-FFF2-40B4-BE49-F238E27FC236}">
              <a16:creationId xmlns:a16="http://schemas.microsoft.com/office/drawing/2014/main" id="{C3C6C174-D841-43CB-AC74-3672D090C64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55" name="Text Box 772">
          <a:extLst>
            <a:ext uri="{FF2B5EF4-FFF2-40B4-BE49-F238E27FC236}">
              <a16:creationId xmlns:a16="http://schemas.microsoft.com/office/drawing/2014/main" id="{0165E12D-6C1A-4C30-84B4-B7E97004D68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56" name="Text Box 773">
          <a:extLst>
            <a:ext uri="{FF2B5EF4-FFF2-40B4-BE49-F238E27FC236}">
              <a16:creationId xmlns:a16="http://schemas.microsoft.com/office/drawing/2014/main" id="{A6F82D67-2374-4F91-93FA-8A7A5944153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57" name="Text Box 774">
          <a:extLst>
            <a:ext uri="{FF2B5EF4-FFF2-40B4-BE49-F238E27FC236}">
              <a16:creationId xmlns:a16="http://schemas.microsoft.com/office/drawing/2014/main" id="{9E564A52-00C9-4C38-946F-0D784534BC0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58" name="Text Box 775">
          <a:extLst>
            <a:ext uri="{FF2B5EF4-FFF2-40B4-BE49-F238E27FC236}">
              <a16:creationId xmlns:a16="http://schemas.microsoft.com/office/drawing/2014/main" id="{2816ACA8-E69F-4D90-BB6C-AC399C395CA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59" name="Text Box 776">
          <a:extLst>
            <a:ext uri="{FF2B5EF4-FFF2-40B4-BE49-F238E27FC236}">
              <a16:creationId xmlns:a16="http://schemas.microsoft.com/office/drawing/2014/main" id="{4A9DF4A8-4322-4CFB-89CE-4413EC74715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60" name="Text Box 777">
          <a:extLst>
            <a:ext uri="{FF2B5EF4-FFF2-40B4-BE49-F238E27FC236}">
              <a16:creationId xmlns:a16="http://schemas.microsoft.com/office/drawing/2014/main" id="{E774B906-1274-43AE-A718-2706E2C90BB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61" name="Text Box 778">
          <a:extLst>
            <a:ext uri="{FF2B5EF4-FFF2-40B4-BE49-F238E27FC236}">
              <a16:creationId xmlns:a16="http://schemas.microsoft.com/office/drawing/2014/main" id="{603C2CDA-E63D-4BA6-8DF5-F42A2126F41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62" name="Text Box 779">
          <a:extLst>
            <a:ext uri="{FF2B5EF4-FFF2-40B4-BE49-F238E27FC236}">
              <a16:creationId xmlns:a16="http://schemas.microsoft.com/office/drawing/2014/main" id="{5113669A-0161-4BF0-B982-F2363951452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63" name="Text Box 780">
          <a:extLst>
            <a:ext uri="{FF2B5EF4-FFF2-40B4-BE49-F238E27FC236}">
              <a16:creationId xmlns:a16="http://schemas.microsoft.com/office/drawing/2014/main" id="{3567824A-3F6B-449C-A0DD-30BDA7FB27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64" name="Text Box 781">
          <a:extLst>
            <a:ext uri="{FF2B5EF4-FFF2-40B4-BE49-F238E27FC236}">
              <a16:creationId xmlns:a16="http://schemas.microsoft.com/office/drawing/2014/main" id="{4E63AC0F-4D56-491A-862D-3DFD885B7A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65" name="Text Box 782">
          <a:extLst>
            <a:ext uri="{FF2B5EF4-FFF2-40B4-BE49-F238E27FC236}">
              <a16:creationId xmlns:a16="http://schemas.microsoft.com/office/drawing/2014/main" id="{356F1975-1197-4210-94E8-E26B8D3DA7D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66" name="Text Box 783">
          <a:extLst>
            <a:ext uri="{FF2B5EF4-FFF2-40B4-BE49-F238E27FC236}">
              <a16:creationId xmlns:a16="http://schemas.microsoft.com/office/drawing/2014/main" id="{45C4E008-7FDB-40DE-8195-D85B59108E7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67" name="Text Box 784">
          <a:extLst>
            <a:ext uri="{FF2B5EF4-FFF2-40B4-BE49-F238E27FC236}">
              <a16:creationId xmlns:a16="http://schemas.microsoft.com/office/drawing/2014/main" id="{A1E0110C-CD82-4E44-80F8-E1A9A030FD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68" name="Text Box 785">
          <a:extLst>
            <a:ext uri="{FF2B5EF4-FFF2-40B4-BE49-F238E27FC236}">
              <a16:creationId xmlns:a16="http://schemas.microsoft.com/office/drawing/2014/main" id="{0A5BB7D3-C7A8-4713-8A3C-14262719855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69" name="Text Box 786">
          <a:extLst>
            <a:ext uri="{FF2B5EF4-FFF2-40B4-BE49-F238E27FC236}">
              <a16:creationId xmlns:a16="http://schemas.microsoft.com/office/drawing/2014/main" id="{692229FA-470F-458E-8C56-ECA30BE54FE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70" name="Text Box 787">
          <a:extLst>
            <a:ext uri="{FF2B5EF4-FFF2-40B4-BE49-F238E27FC236}">
              <a16:creationId xmlns:a16="http://schemas.microsoft.com/office/drawing/2014/main" id="{367E377E-9F73-4F00-A2DC-67312E5D72F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71" name="Text Box 788">
          <a:extLst>
            <a:ext uri="{FF2B5EF4-FFF2-40B4-BE49-F238E27FC236}">
              <a16:creationId xmlns:a16="http://schemas.microsoft.com/office/drawing/2014/main" id="{90D00210-50F1-4FCF-A830-8C4BF4039A4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72" name="Text Box 789">
          <a:extLst>
            <a:ext uri="{FF2B5EF4-FFF2-40B4-BE49-F238E27FC236}">
              <a16:creationId xmlns:a16="http://schemas.microsoft.com/office/drawing/2014/main" id="{29FE751B-6E3C-4D41-8CC7-E9F8E603804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73" name="Text Box 790">
          <a:extLst>
            <a:ext uri="{FF2B5EF4-FFF2-40B4-BE49-F238E27FC236}">
              <a16:creationId xmlns:a16="http://schemas.microsoft.com/office/drawing/2014/main" id="{F02066E1-7D9C-4A07-B0BE-D3E407AC6BD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74" name="Text Box 791">
          <a:extLst>
            <a:ext uri="{FF2B5EF4-FFF2-40B4-BE49-F238E27FC236}">
              <a16:creationId xmlns:a16="http://schemas.microsoft.com/office/drawing/2014/main" id="{83AE415E-A6FE-4CA6-903C-D111C47E9F3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075" name="Text Box 792">
          <a:extLst>
            <a:ext uri="{FF2B5EF4-FFF2-40B4-BE49-F238E27FC236}">
              <a16:creationId xmlns:a16="http://schemas.microsoft.com/office/drawing/2014/main" id="{614DBA16-960D-460D-8A76-B5CC3107E9E1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076" name="Text Box 793">
          <a:extLst>
            <a:ext uri="{FF2B5EF4-FFF2-40B4-BE49-F238E27FC236}">
              <a16:creationId xmlns:a16="http://schemas.microsoft.com/office/drawing/2014/main" id="{87AF33DF-9804-43E1-BD8C-196D697D84B4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077" name="Text Box 794">
          <a:extLst>
            <a:ext uri="{FF2B5EF4-FFF2-40B4-BE49-F238E27FC236}">
              <a16:creationId xmlns:a16="http://schemas.microsoft.com/office/drawing/2014/main" id="{55E231E5-7C54-4C4D-AF68-2B97DB7E17F5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078" name="Text Box 795">
          <a:extLst>
            <a:ext uri="{FF2B5EF4-FFF2-40B4-BE49-F238E27FC236}">
              <a16:creationId xmlns:a16="http://schemas.microsoft.com/office/drawing/2014/main" id="{DC243BB4-A168-4A71-97C2-D144E623F5D4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79" name="Text Box 796">
          <a:extLst>
            <a:ext uri="{FF2B5EF4-FFF2-40B4-BE49-F238E27FC236}">
              <a16:creationId xmlns:a16="http://schemas.microsoft.com/office/drawing/2014/main" id="{B1114D0A-F0E7-475F-A230-CE5D6F2177E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80" name="Text Box 797">
          <a:extLst>
            <a:ext uri="{FF2B5EF4-FFF2-40B4-BE49-F238E27FC236}">
              <a16:creationId xmlns:a16="http://schemas.microsoft.com/office/drawing/2014/main" id="{E6A1F772-32A4-4FD7-8A2D-C280C15558F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81" name="Text Box 605">
          <a:extLst>
            <a:ext uri="{FF2B5EF4-FFF2-40B4-BE49-F238E27FC236}">
              <a16:creationId xmlns:a16="http://schemas.microsoft.com/office/drawing/2014/main" id="{DB784739-C47B-4E42-8CB8-9A48EC278F5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82" name="Text Box 606">
          <a:extLst>
            <a:ext uri="{FF2B5EF4-FFF2-40B4-BE49-F238E27FC236}">
              <a16:creationId xmlns:a16="http://schemas.microsoft.com/office/drawing/2014/main" id="{CE3B18F8-3DF7-4900-B6A4-BFDC4A818AC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83" name="Text Box 607">
          <a:extLst>
            <a:ext uri="{FF2B5EF4-FFF2-40B4-BE49-F238E27FC236}">
              <a16:creationId xmlns:a16="http://schemas.microsoft.com/office/drawing/2014/main" id="{A2542FCB-98ED-4EF9-BE62-AB0EFA0AB1D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84" name="Text Box 608">
          <a:extLst>
            <a:ext uri="{FF2B5EF4-FFF2-40B4-BE49-F238E27FC236}">
              <a16:creationId xmlns:a16="http://schemas.microsoft.com/office/drawing/2014/main" id="{6EB56D4B-3019-4397-96EF-2FB46B5AB2E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85" name="Text Box 609">
          <a:extLst>
            <a:ext uri="{FF2B5EF4-FFF2-40B4-BE49-F238E27FC236}">
              <a16:creationId xmlns:a16="http://schemas.microsoft.com/office/drawing/2014/main" id="{363CAFF6-FE3D-49E0-90F0-737F422E54D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86" name="Text Box 610">
          <a:extLst>
            <a:ext uri="{FF2B5EF4-FFF2-40B4-BE49-F238E27FC236}">
              <a16:creationId xmlns:a16="http://schemas.microsoft.com/office/drawing/2014/main" id="{E23F8BB0-242D-4827-98F6-D5150B85675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87" name="Text Box 611">
          <a:extLst>
            <a:ext uri="{FF2B5EF4-FFF2-40B4-BE49-F238E27FC236}">
              <a16:creationId xmlns:a16="http://schemas.microsoft.com/office/drawing/2014/main" id="{5C1E7C18-E118-4D23-AAE5-065EE42D05D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88" name="Text Box 612">
          <a:extLst>
            <a:ext uri="{FF2B5EF4-FFF2-40B4-BE49-F238E27FC236}">
              <a16:creationId xmlns:a16="http://schemas.microsoft.com/office/drawing/2014/main" id="{10CEF6B8-70A9-43D2-8B9D-8ACE5C1F669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89" name="Text Box 613">
          <a:extLst>
            <a:ext uri="{FF2B5EF4-FFF2-40B4-BE49-F238E27FC236}">
              <a16:creationId xmlns:a16="http://schemas.microsoft.com/office/drawing/2014/main" id="{8A82E169-B2F2-4406-86FF-3B245C8C1FE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90" name="Text Box 614">
          <a:extLst>
            <a:ext uri="{FF2B5EF4-FFF2-40B4-BE49-F238E27FC236}">
              <a16:creationId xmlns:a16="http://schemas.microsoft.com/office/drawing/2014/main" id="{77D16524-4138-45C3-BB05-6FF256F7A32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91" name="Text Box 615">
          <a:extLst>
            <a:ext uri="{FF2B5EF4-FFF2-40B4-BE49-F238E27FC236}">
              <a16:creationId xmlns:a16="http://schemas.microsoft.com/office/drawing/2014/main" id="{1D7B311E-36B5-4CE5-8F4C-5E274C2E65B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92" name="Text Box 616">
          <a:extLst>
            <a:ext uri="{FF2B5EF4-FFF2-40B4-BE49-F238E27FC236}">
              <a16:creationId xmlns:a16="http://schemas.microsoft.com/office/drawing/2014/main" id="{66DF1948-6FEF-4B51-B268-53DE7145BFA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93" name="Text Box 617">
          <a:extLst>
            <a:ext uri="{FF2B5EF4-FFF2-40B4-BE49-F238E27FC236}">
              <a16:creationId xmlns:a16="http://schemas.microsoft.com/office/drawing/2014/main" id="{823BDA74-9E80-49D1-972F-8208E4726BB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94" name="Text Box 618">
          <a:extLst>
            <a:ext uri="{FF2B5EF4-FFF2-40B4-BE49-F238E27FC236}">
              <a16:creationId xmlns:a16="http://schemas.microsoft.com/office/drawing/2014/main" id="{F5E39C34-5560-4A9A-B710-C712B4631AF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095" name="Text Box 619">
          <a:extLst>
            <a:ext uri="{FF2B5EF4-FFF2-40B4-BE49-F238E27FC236}">
              <a16:creationId xmlns:a16="http://schemas.microsoft.com/office/drawing/2014/main" id="{57B0ABC0-57A7-42C3-8056-D8B813AF9C2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96" name="Text Box 620">
          <a:extLst>
            <a:ext uri="{FF2B5EF4-FFF2-40B4-BE49-F238E27FC236}">
              <a16:creationId xmlns:a16="http://schemas.microsoft.com/office/drawing/2014/main" id="{443338EE-82FE-4706-B520-475227592DB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97" name="Text Box 621">
          <a:extLst>
            <a:ext uri="{FF2B5EF4-FFF2-40B4-BE49-F238E27FC236}">
              <a16:creationId xmlns:a16="http://schemas.microsoft.com/office/drawing/2014/main" id="{689662CE-D2BB-4160-8DA6-E7094FB161A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98" name="Text Box 622">
          <a:extLst>
            <a:ext uri="{FF2B5EF4-FFF2-40B4-BE49-F238E27FC236}">
              <a16:creationId xmlns:a16="http://schemas.microsoft.com/office/drawing/2014/main" id="{DE8E190F-8AE0-4B54-B326-BFE00E4A664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099" name="Text Box 623">
          <a:extLst>
            <a:ext uri="{FF2B5EF4-FFF2-40B4-BE49-F238E27FC236}">
              <a16:creationId xmlns:a16="http://schemas.microsoft.com/office/drawing/2014/main" id="{3F29D075-1441-4374-A7FC-D51CC6A882D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00" name="Text Box 624">
          <a:extLst>
            <a:ext uri="{FF2B5EF4-FFF2-40B4-BE49-F238E27FC236}">
              <a16:creationId xmlns:a16="http://schemas.microsoft.com/office/drawing/2014/main" id="{9E7570B8-A5D8-4D29-BDEB-E45FB24B32E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01" name="Text Box 625">
          <a:extLst>
            <a:ext uri="{FF2B5EF4-FFF2-40B4-BE49-F238E27FC236}">
              <a16:creationId xmlns:a16="http://schemas.microsoft.com/office/drawing/2014/main" id="{41A37A09-28BC-4290-9C51-B6125B681DD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02" name="Text Box 626">
          <a:extLst>
            <a:ext uri="{FF2B5EF4-FFF2-40B4-BE49-F238E27FC236}">
              <a16:creationId xmlns:a16="http://schemas.microsoft.com/office/drawing/2014/main" id="{10E38B6C-1291-4183-BE5A-76FA93A38E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03" name="Text Box 627">
          <a:extLst>
            <a:ext uri="{FF2B5EF4-FFF2-40B4-BE49-F238E27FC236}">
              <a16:creationId xmlns:a16="http://schemas.microsoft.com/office/drawing/2014/main" id="{36DF4490-76D7-435B-A85D-508875C4DB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04" name="Text Box 628">
          <a:extLst>
            <a:ext uri="{FF2B5EF4-FFF2-40B4-BE49-F238E27FC236}">
              <a16:creationId xmlns:a16="http://schemas.microsoft.com/office/drawing/2014/main" id="{8FD19C70-1387-4AEB-A695-C3F3FD54DC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05" name="Text Box 629">
          <a:extLst>
            <a:ext uri="{FF2B5EF4-FFF2-40B4-BE49-F238E27FC236}">
              <a16:creationId xmlns:a16="http://schemas.microsoft.com/office/drawing/2014/main" id="{567BFDDA-596C-4AE0-886C-1D8653F61E2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06" name="Text Box 630">
          <a:extLst>
            <a:ext uri="{FF2B5EF4-FFF2-40B4-BE49-F238E27FC236}">
              <a16:creationId xmlns:a16="http://schemas.microsoft.com/office/drawing/2014/main" id="{BB6353EA-CEA6-477D-A2E2-5EA932B6068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07" name="Text Box 631">
          <a:extLst>
            <a:ext uri="{FF2B5EF4-FFF2-40B4-BE49-F238E27FC236}">
              <a16:creationId xmlns:a16="http://schemas.microsoft.com/office/drawing/2014/main" id="{8BE7A025-118D-4D1E-B560-057A2F86301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08" name="Text Box 632">
          <a:extLst>
            <a:ext uri="{FF2B5EF4-FFF2-40B4-BE49-F238E27FC236}">
              <a16:creationId xmlns:a16="http://schemas.microsoft.com/office/drawing/2014/main" id="{99F4ADB4-FB6B-420F-8AE5-B3E8DE95BC6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09" name="Text Box 633">
          <a:extLst>
            <a:ext uri="{FF2B5EF4-FFF2-40B4-BE49-F238E27FC236}">
              <a16:creationId xmlns:a16="http://schemas.microsoft.com/office/drawing/2014/main" id="{C16B141E-94A3-4323-905B-C83FD5447E0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10" name="Text Box 634">
          <a:extLst>
            <a:ext uri="{FF2B5EF4-FFF2-40B4-BE49-F238E27FC236}">
              <a16:creationId xmlns:a16="http://schemas.microsoft.com/office/drawing/2014/main" id="{EEFCF77A-4FA1-41FA-BEF9-5E4A9BC6E2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11" name="Text Box 635">
          <a:extLst>
            <a:ext uri="{FF2B5EF4-FFF2-40B4-BE49-F238E27FC236}">
              <a16:creationId xmlns:a16="http://schemas.microsoft.com/office/drawing/2014/main" id="{BF43816D-3B8A-486B-857E-FF4A0D70EFD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12" name="Text Box 636">
          <a:extLst>
            <a:ext uri="{FF2B5EF4-FFF2-40B4-BE49-F238E27FC236}">
              <a16:creationId xmlns:a16="http://schemas.microsoft.com/office/drawing/2014/main" id="{0629C4AA-AEBC-4438-AF01-93E8F0631E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13" name="Text Box 637">
          <a:extLst>
            <a:ext uri="{FF2B5EF4-FFF2-40B4-BE49-F238E27FC236}">
              <a16:creationId xmlns:a16="http://schemas.microsoft.com/office/drawing/2014/main" id="{CE40CEE6-CF6A-4423-B63F-9F61C4000E8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14" name="Text Box 638">
          <a:extLst>
            <a:ext uri="{FF2B5EF4-FFF2-40B4-BE49-F238E27FC236}">
              <a16:creationId xmlns:a16="http://schemas.microsoft.com/office/drawing/2014/main" id="{995AC78A-15FF-40A6-A7FB-5364B986EA6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15" name="Text Box 639">
          <a:extLst>
            <a:ext uri="{FF2B5EF4-FFF2-40B4-BE49-F238E27FC236}">
              <a16:creationId xmlns:a16="http://schemas.microsoft.com/office/drawing/2014/main" id="{199CCF1B-6619-40D6-A13F-EA982CDC219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16" name="Text Box 640">
          <a:extLst>
            <a:ext uri="{FF2B5EF4-FFF2-40B4-BE49-F238E27FC236}">
              <a16:creationId xmlns:a16="http://schemas.microsoft.com/office/drawing/2014/main" id="{E16154FC-0700-47B9-A086-46E6039BCE8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17" name="Text Box 641">
          <a:extLst>
            <a:ext uri="{FF2B5EF4-FFF2-40B4-BE49-F238E27FC236}">
              <a16:creationId xmlns:a16="http://schemas.microsoft.com/office/drawing/2014/main" id="{857017C9-1ABA-49BC-AD3B-2105BA14E68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18" name="Text Box 642">
          <a:extLst>
            <a:ext uri="{FF2B5EF4-FFF2-40B4-BE49-F238E27FC236}">
              <a16:creationId xmlns:a16="http://schemas.microsoft.com/office/drawing/2014/main" id="{CF8C5D3A-D725-4F25-AD4D-D373FAB9C6F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19" name="Text Box 643">
          <a:extLst>
            <a:ext uri="{FF2B5EF4-FFF2-40B4-BE49-F238E27FC236}">
              <a16:creationId xmlns:a16="http://schemas.microsoft.com/office/drawing/2014/main" id="{F3FC3EC2-4A6B-44E5-AA41-E7370450EA9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20" name="Text Box 644">
          <a:extLst>
            <a:ext uri="{FF2B5EF4-FFF2-40B4-BE49-F238E27FC236}">
              <a16:creationId xmlns:a16="http://schemas.microsoft.com/office/drawing/2014/main" id="{9369F461-5D09-4821-8385-9657713F354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21" name="Text Box 645">
          <a:extLst>
            <a:ext uri="{FF2B5EF4-FFF2-40B4-BE49-F238E27FC236}">
              <a16:creationId xmlns:a16="http://schemas.microsoft.com/office/drawing/2014/main" id="{62127495-A448-4538-BB7D-DA7092FCEA0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22" name="Text Box 646">
          <a:extLst>
            <a:ext uri="{FF2B5EF4-FFF2-40B4-BE49-F238E27FC236}">
              <a16:creationId xmlns:a16="http://schemas.microsoft.com/office/drawing/2014/main" id="{E71FED88-AF2E-443B-9B9C-70400F2705F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23" name="Text Box 647">
          <a:extLst>
            <a:ext uri="{FF2B5EF4-FFF2-40B4-BE49-F238E27FC236}">
              <a16:creationId xmlns:a16="http://schemas.microsoft.com/office/drawing/2014/main" id="{269A3174-4361-4150-AED1-8AEA2AFD64D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24" name="Text Box 648">
          <a:extLst>
            <a:ext uri="{FF2B5EF4-FFF2-40B4-BE49-F238E27FC236}">
              <a16:creationId xmlns:a16="http://schemas.microsoft.com/office/drawing/2014/main" id="{B876DD17-413E-4167-A877-5235385402A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25" name="Text Box 649">
          <a:extLst>
            <a:ext uri="{FF2B5EF4-FFF2-40B4-BE49-F238E27FC236}">
              <a16:creationId xmlns:a16="http://schemas.microsoft.com/office/drawing/2014/main" id="{371E3767-D4A8-46AB-8616-FED2DB76329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26" name="Text Box 650">
          <a:extLst>
            <a:ext uri="{FF2B5EF4-FFF2-40B4-BE49-F238E27FC236}">
              <a16:creationId xmlns:a16="http://schemas.microsoft.com/office/drawing/2014/main" id="{B016040E-064C-4AEE-8801-7B20F50C7FD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27" name="Text Box 651">
          <a:extLst>
            <a:ext uri="{FF2B5EF4-FFF2-40B4-BE49-F238E27FC236}">
              <a16:creationId xmlns:a16="http://schemas.microsoft.com/office/drawing/2014/main" id="{A5F2ADBE-A26D-45F4-9DBD-1FCCF354037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28" name="Text Box 652">
          <a:extLst>
            <a:ext uri="{FF2B5EF4-FFF2-40B4-BE49-F238E27FC236}">
              <a16:creationId xmlns:a16="http://schemas.microsoft.com/office/drawing/2014/main" id="{8DC8E6D1-99EC-4F88-B4D9-31D1A788ADE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29" name="Text Box 653">
          <a:extLst>
            <a:ext uri="{FF2B5EF4-FFF2-40B4-BE49-F238E27FC236}">
              <a16:creationId xmlns:a16="http://schemas.microsoft.com/office/drawing/2014/main" id="{1632AE09-3222-4074-8EA3-7C67A1BCBDD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30" name="Text Box 654">
          <a:extLst>
            <a:ext uri="{FF2B5EF4-FFF2-40B4-BE49-F238E27FC236}">
              <a16:creationId xmlns:a16="http://schemas.microsoft.com/office/drawing/2014/main" id="{ACA5E1FB-AEA6-4ECD-BCF5-3991BC22768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31" name="Text Box 655">
          <a:extLst>
            <a:ext uri="{FF2B5EF4-FFF2-40B4-BE49-F238E27FC236}">
              <a16:creationId xmlns:a16="http://schemas.microsoft.com/office/drawing/2014/main" id="{16D0B947-F2F8-4C99-92FE-0A29BDD356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32" name="Text Box 656">
          <a:extLst>
            <a:ext uri="{FF2B5EF4-FFF2-40B4-BE49-F238E27FC236}">
              <a16:creationId xmlns:a16="http://schemas.microsoft.com/office/drawing/2014/main" id="{9EA3331B-62AF-48CF-95CC-7E3D2D9ABC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33" name="Text Box 657">
          <a:extLst>
            <a:ext uri="{FF2B5EF4-FFF2-40B4-BE49-F238E27FC236}">
              <a16:creationId xmlns:a16="http://schemas.microsoft.com/office/drawing/2014/main" id="{3E7C84A3-39E0-4518-BD0C-0D09B0967A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34" name="Text Box 658">
          <a:extLst>
            <a:ext uri="{FF2B5EF4-FFF2-40B4-BE49-F238E27FC236}">
              <a16:creationId xmlns:a16="http://schemas.microsoft.com/office/drawing/2014/main" id="{59103B9A-09B2-4C49-8A85-3BC137EE6F4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35" name="Text Box 659">
          <a:extLst>
            <a:ext uri="{FF2B5EF4-FFF2-40B4-BE49-F238E27FC236}">
              <a16:creationId xmlns:a16="http://schemas.microsoft.com/office/drawing/2014/main" id="{0DB64804-7409-4EBE-8565-46DE3A952A7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36" name="Text Box 660">
          <a:extLst>
            <a:ext uri="{FF2B5EF4-FFF2-40B4-BE49-F238E27FC236}">
              <a16:creationId xmlns:a16="http://schemas.microsoft.com/office/drawing/2014/main" id="{051917A8-2178-4237-9A79-F0B28567969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37" name="Text Box 661">
          <a:extLst>
            <a:ext uri="{FF2B5EF4-FFF2-40B4-BE49-F238E27FC236}">
              <a16:creationId xmlns:a16="http://schemas.microsoft.com/office/drawing/2014/main" id="{45E644B5-884D-4D66-81F7-5CA2D4C9970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38" name="Text Box 662">
          <a:extLst>
            <a:ext uri="{FF2B5EF4-FFF2-40B4-BE49-F238E27FC236}">
              <a16:creationId xmlns:a16="http://schemas.microsoft.com/office/drawing/2014/main" id="{A3E64955-0DB1-4373-A430-68558C2E39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39" name="Text Box 663">
          <a:extLst>
            <a:ext uri="{FF2B5EF4-FFF2-40B4-BE49-F238E27FC236}">
              <a16:creationId xmlns:a16="http://schemas.microsoft.com/office/drawing/2014/main" id="{D0EC1FE6-7496-4338-887C-E4CD1386E39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40" name="Text Box 664">
          <a:extLst>
            <a:ext uri="{FF2B5EF4-FFF2-40B4-BE49-F238E27FC236}">
              <a16:creationId xmlns:a16="http://schemas.microsoft.com/office/drawing/2014/main" id="{36F5472E-23ED-4914-973F-C3BBF72681C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41" name="Text Box 665">
          <a:extLst>
            <a:ext uri="{FF2B5EF4-FFF2-40B4-BE49-F238E27FC236}">
              <a16:creationId xmlns:a16="http://schemas.microsoft.com/office/drawing/2014/main" id="{EECD7D7F-B633-4ADC-9420-E49317AAE7D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42" name="Text Box 666">
          <a:extLst>
            <a:ext uri="{FF2B5EF4-FFF2-40B4-BE49-F238E27FC236}">
              <a16:creationId xmlns:a16="http://schemas.microsoft.com/office/drawing/2014/main" id="{5B0BA34D-1BF4-4292-A380-39454FFC72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43" name="Text Box 667">
          <a:extLst>
            <a:ext uri="{FF2B5EF4-FFF2-40B4-BE49-F238E27FC236}">
              <a16:creationId xmlns:a16="http://schemas.microsoft.com/office/drawing/2014/main" id="{16EB4CDE-606A-4DD6-BDEB-08BF636E6CC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44" name="Text Box 668">
          <a:extLst>
            <a:ext uri="{FF2B5EF4-FFF2-40B4-BE49-F238E27FC236}">
              <a16:creationId xmlns:a16="http://schemas.microsoft.com/office/drawing/2014/main" id="{0EF1D5F0-0692-41EE-986D-5A0A466330A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45" name="Text Box 669">
          <a:extLst>
            <a:ext uri="{FF2B5EF4-FFF2-40B4-BE49-F238E27FC236}">
              <a16:creationId xmlns:a16="http://schemas.microsoft.com/office/drawing/2014/main" id="{F4007030-C868-4906-BBF4-2A6CBB1458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46" name="Text Box 670">
          <a:extLst>
            <a:ext uri="{FF2B5EF4-FFF2-40B4-BE49-F238E27FC236}">
              <a16:creationId xmlns:a16="http://schemas.microsoft.com/office/drawing/2014/main" id="{969F8882-8319-432E-8120-C99409DF92D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47" name="Text Box 671">
          <a:extLst>
            <a:ext uri="{FF2B5EF4-FFF2-40B4-BE49-F238E27FC236}">
              <a16:creationId xmlns:a16="http://schemas.microsoft.com/office/drawing/2014/main" id="{FFE945D1-26DE-4C64-97BE-9C4630C70BB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48" name="Text Box 672">
          <a:extLst>
            <a:ext uri="{FF2B5EF4-FFF2-40B4-BE49-F238E27FC236}">
              <a16:creationId xmlns:a16="http://schemas.microsoft.com/office/drawing/2014/main" id="{1D7A6109-8D72-4047-8F65-CE58AAA9DC8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49" name="Text Box 673">
          <a:extLst>
            <a:ext uri="{FF2B5EF4-FFF2-40B4-BE49-F238E27FC236}">
              <a16:creationId xmlns:a16="http://schemas.microsoft.com/office/drawing/2014/main" id="{B51C5ADE-ED74-4B8A-90B7-73939AEAEAA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50" name="Text Box 674">
          <a:extLst>
            <a:ext uri="{FF2B5EF4-FFF2-40B4-BE49-F238E27FC236}">
              <a16:creationId xmlns:a16="http://schemas.microsoft.com/office/drawing/2014/main" id="{2EFF1EEE-8319-4BAC-BB94-3544B18532E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51" name="Text Box 675">
          <a:extLst>
            <a:ext uri="{FF2B5EF4-FFF2-40B4-BE49-F238E27FC236}">
              <a16:creationId xmlns:a16="http://schemas.microsoft.com/office/drawing/2014/main" id="{89194772-8090-4EEF-8651-D185538C7F2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52" name="Text Box 676">
          <a:extLst>
            <a:ext uri="{FF2B5EF4-FFF2-40B4-BE49-F238E27FC236}">
              <a16:creationId xmlns:a16="http://schemas.microsoft.com/office/drawing/2014/main" id="{21ACD984-CBF9-43A8-B4B9-DC81BF54BA4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53" name="Text Box 677">
          <a:extLst>
            <a:ext uri="{FF2B5EF4-FFF2-40B4-BE49-F238E27FC236}">
              <a16:creationId xmlns:a16="http://schemas.microsoft.com/office/drawing/2014/main" id="{FFC9C0AC-2F9F-400D-B92C-CDD8DAA41F1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54" name="Text Box 678">
          <a:extLst>
            <a:ext uri="{FF2B5EF4-FFF2-40B4-BE49-F238E27FC236}">
              <a16:creationId xmlns:a16="http://schemas.microsoft.com/office/drawing/2014/main" id="{0FF77FF5-3BD5-4BC5-B33E-60FD17E2832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55" name="Text Box 679">
          <a:extLst>
            <a:ext uri="{FF2B5EF4-FFF2-40B4-BE49-F238E27FC236}">
              <a16:creationId xmlns:a16="http://schemas.microsoft.com/office/drawing/2014/main" id="{89DE1527-9495-4FB7-B957-C896027E34F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56" name="Text Box 680">
          <a:extLst>
            <a:ext uri="{FF2B5EF4-FFF2-40B4-BE49-F238E27FC236}">
              <a16:creationId xmlns:a16="http://schemas.microsoft.com/office/drawing/2014/main" id="{8CD45043-4ACB-4A37-8FE2-EC7FDB4AD94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57" name="Text Box 681">
          <a:extLst>
            <a:ext uri="{FF2B5EF4-FFF2-40B4-BE49-F238E27FC236}">
              <a16:creationId xmlns:a16="http://schemas.microsoft.com/office/drawing/2014/main" id="{C4857A4E-49AC-452B-B527-1927E043BC2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58" name="Text Box 682">
          <a:extLst>
            <a:ext uri="{FF2B5EF4-FFF2-40B4-BE49-F238E27FC236}">
              <a16:creationId xmlns:a16="http://schemas.microsoft.com/office/drawing/2014/main" id="{396C1392-1AEE-4A61-AF20-19B8E68F5A0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59" name="Text Box 683">
          <a:extLst>
            <a:ext uri="{FF2B5EF4-FFF2-40B4-BE49-F238E27FC236}">
              <a16:creationId xmlns:a16="http://schemas.microsoft.com/office/drawing/2014/main" id="{443F1BA3-334A-41F9-BA30-90B440C8C45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60" name="Text Box 684">
          <a:extLst>
            <a:ext uri="{FF2B5EF4-FFF2-40B4-BE49-F238E27FC236}">
              <a16:creationId xmlns:a16="http://schemas.microsoft.com/office/drawing/2014/main" id="{5F7B0DE4-CF12-4346-8BDB-EB801F35946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61" name="Text Box 685">
          <a:extLst>
            <a:ext uri="{FF2B5EF4-FFF2-40B4-BE49-F238E27FC236}">
              <a16:creationId xmlns:a16="http://schemas.microsoft.com/office/drawing/2014/main" id="{439686AF-76E5-40A2-B33A-BE4A212218E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62" name="Text Box 686">
          <a:extLst>
            <a:ext uri="{FF2B5EF4-FFF2-40B4-BE49-F238E27FC236}">
              <a16:creationId xmlns:a16="http://schemas.microsoft.com/office/drawing/2014/main" id="{9EF0C1F7-4E84-4D72-937F-BBC7391BF8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63" name="Text Box 687">
          <a:extLst>
            <a:ext uri="{FF2B5EF4-FFF2-40B4-BE49-F238E27FC236}">
              <a16:creationId xmlns:a16="http://schemas.microsoft.com/office/drawing/2014/main" id="{2F2A3772-6622-4FA3-9D2A-5148D56C7CC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64" name="Text Box 688">
          <a:extLst>
            <a:ext uri="{FF2B5EF4-FFF2-40B4-BE49-F238E27FC236}">
              <a16:creationId xmlns:a16="http://schemas.microsoft.com/office/drawing/2014/main" id="{1F753694-30F2-4C6C-A9E5-BA7345B5B4A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65" name="Text Box 689">
          <a:extLst>
            <a:ext uri="{FF2B5EF4-FFF2-40B4-BE49-F238E27FC236}">
              <a16:creationId xmlns:a16="http://schemas.microsoft.com/office/drawing/2014/main" id="{0486757C-CD02-4E8F-A4A4-2B2FDA55DB0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66" name="Text Box 690">
          <a:extLst>
            <a:ext uri="{FF2B5EF4-FFF2-40B4-BE49-F238E27FC236}">
              <a16:creationId xmlns:a16="http://schemas.microsoft.com/office/drawing/2014/main" id="{A6A52839-2219-44F7-B1B4-13423FB1A7D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67" name="Text Box 691">
          <a:extLst>
            <a:ext uri="{FF2B5EF4-FFF2-40B4-BE49-F238E27FC236}">
              <a16:creationId xmlns:a16="http://schemas.microsoft.com/office/drawing/2014/main" id="{3FD47141-FE04-4D0D-991A-BE15C4330E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68" name="Text Box 692">
          <a:extLst>
            <a:ext uri="{FF2B5EF4-FFF2-40B4-BE49-F238E27FC236}">
              <a16:creationId xmlns:a16="http://schemas.microsoft.com/office/drawing/2014/main" id="{16D9E944-201D-49D1-B9B1-5BF95F6C258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69" name="Text Box 693">
          <a:extLst>
            <a:ext uri="{FF2B5EF4-FFF2-40B4-BE49-F238E27FC236}">
              <a16:creationId xmlns:a16="http://schemas.microsoft.com/office/drawing/2014/main" id="{BC44F8CC-85C2-4DB9-A88F-B03D36C74B8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70" name="Text Box 694">
          <a:extLst>
            <a:ext uri="{FF2B5EF4-FFF2-40B4-BE49-F238E27FC236}">
              <a16:creationId xmlns:a16="http://schemas.microsoft.com/office/drawing/2014/main" id="{F8BD0A2E-B614-4C18-92CC-0D2F2CD54BC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71" name="Text Box 695">
          <a:extLst>
            <a:ext uri="{FF2B5EF4-FFF2-40B4-BE49-F238E27FC236}">
              <a16:creationId xmlns:a16="http://schemas.microsoft.com/office/drawing/2014/main" id="{68DAF947-D84E-4920-B26C-D73964C4F87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72" name="Text Box 696">
          <a:extLst>
            <a:ext uri="{FF2B5EF4-FFF2-40B4-BE49-F238E27FC236}">
              <a16:creationId xmlns:a16="http://schemas.microsoft.com/office/drawing/2014/main" id="{4D545EE2-EE6F-4055-ACC0-F8F14E212D0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73" name="Text Box 697">
          <a:extLst>
            <a:ext uri="{FF2B5EF4-FFF2-40B4-BE49-F238E27FC236}">
              <a16:creationId xmlns:a16="http://schemas.microsoft.com/office/drawing/2014/main" id="{31EC78D1-C285-498D-8A6C-F5F0A8C0E76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74" name="Text Box 698">
          <a:extLst>
            <a:ext uri="{FF2B5EF4-FFF2-40B4-BE49-F238E27FC236}">
              <a16:creationId xmlns:a16="http://schemas.microsoft.com/office/drawing/2014/main" id="{0F56DFAA-ED69-4F5D-A3E4-8006DF8925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75" name="Text Box 699">
          <a:extLst>
            <a:ext uri="{FF2B5EF4-FFF2-40B4-BE49-F238E27FC236}">
              <a16:creationId xmlns:a16="http://schemas.microsoft.com/office/drawing/2014/main" id="{3C872E6B-5E94-4DE2-AC9D-BE39B54C776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76" name="Text Box 700">
          <a:extLst>
            <a:ext uri="{FF2B5EF4-FFF2-40B4-BE49-F238E27FC236}">
              <a16:creationId xmlns:a16="http://schemas.microsoft.com/office/drawing/2014/main" id="{8C71E324-1404-4E1B-ABD7-40ED3939C7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77" name="Text Box 701">
          <a:extLst>
            <a:ext uri="{FF2B5EF4-FFF2-40B4-BE49-F238E27FC236}">
              <a16:creationId xmlns:a16="http://schemas.microsoft.com/office/drawing/2014/main" id="{E18E0385-E4F5-4783-90B1-AF9008D2DCE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78" name="Text Box 702">
          <a:extLst>
            <a:ext uri="{FF2B5EF4-FFF2-40B4-BE49-F238E27FC236}">
              <a16:creationId xmlns:a16="http://schemas.microsoft.com/office/drawing/2014/main" id="{D0B62ACB-02BB-4DBC-9716-AFC9797ACA2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79" name="Text Box 703">
          <a:extLst>
            <a:ext uri="{FF2B5EF4-FFF2-40B4-BE49-F238E27FC236}">
              <a16:creationId xmlns:a16="http://schemas.microsoft.com/office/drawing/2014/main" id="{A49EF7AD-7159-477E-AE22-69FD16EB644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80" name="Text Box 704">
          <a:extLst>
            <a:ext uri="{FF2B5EF4-FFF2-40B4-BE49-F238E27FC236}">
              <a16:creationId xmlns:a16="http://schemas.microsoft.com/office/drawing/2014/main" id="{17F4417B-6C36-422A-9B6D-B4AF03B1B3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81" name="Text Box 705">
          <a:extLst>
            <a:ext uri="{FF2B5EF4-FFF2-40B4-BE49-F238E27FC236}">
              <a16:creationId xmlns:a16="http://schemas.microsoft.com/office/drawing/2014/main" id="{7CDD86FA-777A-4942-A7FA-1ECEAAEC215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82" name="Text Box 706">
          <a:extLst>
            <a:ext uri="{FF2B5EF4-FFF2-40B4-BE49-F238E27FC236}">
              <a16:creationId xmlns:a16="http://schemas.microsoft.com/office/drawing/2014/main" id="{B80F166A-9D11-4A0E-A60F-D1EC0FC248C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83" name="Text Box 707">
          <a:extLst>
            <a:ext uri="{FF2B5EF4-FFF2-40B4-BE49-F238E27FC236}">
              <a16:creationId xmlns:a16="http://schemas.microsoft.com/office/drawing/2014/main" id="{BA6CF2A2-4ECD-40BA-9BD7-44CE3893566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84" name="Text Box 708">
          <a:extLst>
            <a:ext uri="{FF2B5EF4-FFF2-40B4-BE49-F238E27FC236}">
              <a16:creationId xmlns:a16="http://schemas.microsoft.com/office/drawing/2014/main" id="{5341E761-151E-4871-B77D-166AC792391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85" name="Text Box 709">
          <a:extLst>
            <a:ext uri="{FF2B5EF4-FFF2-40B4-BE49-F238E27FC236}">
              <a16:creationId xmlns:a16="http://schemas.microsoft.com/office/drawing/2014/main" id="{2FD16301-B02E-48F8-BA14-17B20E0271E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86" name="Text Box 710">
          <a:extLst>
            <a:ext uri="{FF2B5EF4-FFF2-40B4-BE49-F238E27FC236}">
              <a16:creationId xmlns:a16="http://schemas.microsoft.com/office/drawing/2014/main" id="{8E7A6FBE-CAC5-4002-866C-ADFB7C64D5A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87" name="Text Box 711">
          <a:extLst>
            <a:ext uri="{FF2B5EF4-FFF2-40B4-BE49-F238E27FC236}">
              <a16:creationId xmlns:a16="http://schemas.microsoft.com/office/drawing/2014/main" id="{5059E84A-57CE-4378-A247-B01F6216454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88" name="Text Box 712">
          <a:extLst>
            <a:ext uri="{FF2B5EF4-FFF2-40B4-BE49-F238E27FC236}">
              <a16:creationId xmlns:a16="http://schemas.microsoft.com/office/drawing/2014/main" id="{6F6B4A07-3029-433A-A009-464309F6A5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89" name="Text Box 713">
          <a:extLst>
            <a:ext uri="{FF2B5EF4-FFF2-40B4-BE49-F238E27FC236}">
              <a16:creationId xmlns:a16="http://schemas.microsoft.com/office/drawing/2014/main" id="{3BC86934-B6C3-42CD-819B-6075D96EF9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90" name="Text Box 714">
          <a:extLst>
            <a:ext uri="{FF2B5EF4-FFF2-40B4-BE49-F238E27FC236}">
              <a16:creationId xmlns:a16="http://schemas.microsoft.com/office/drawing/2014/main" id="{3CCAE63F-C5A6-4F06-AE46-93B26F775E6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91" name="Text Box 715">
          <a:extLst>
            <a:ext uri="{FF2B5EF4-FFF2-40B4-BE49-F238E27FC236}">
              <a16:creationId xmlns:a16="http://schemas.microsoft.com/office/drawing/2014/main" id="{930CCAC5-8F0C-4F58-ADCA-CCD485A753C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92" name="Text Box 716">
          <a:extLst>
            <a:ext uri="{FF2B5EF4-FFF2-40B4-BE49-F238E27FC236}">
              <a16:creationId xmlns:a16="http://schemas.microsoft.com/office/drawing/2014/main" id="{3179C765-0230-4EBD-8567-E6095DA13AA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93" name="Text Box 717">
          <a:extLst>
            <a:ext uri="{FF2B5EF4-FFF2-40B4-BE49-F238E27FC236}">
              <a16:creationId xmlns:a16="http://schemas.microsoft.com/office/drawing/2014/main" id="{13AEB906-2E59-4413-83D5-78BD3365FC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94" name="Text Box 718">
          <a:extLst>
            <a:ext uri="{FF2B5EF4-FFF2-40B4-BE49-F238E27FC236}">
              <a16:creationId xmlns:a16="http://schemas.microsoft.com/office/drawing/2014/main" id="{94E3B63D-FD1C-48EE-9812-BE4BB79C161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95" name="Text Box 719">
          <a:extLst>
            <a:ext uri="{FF2B5EF4-FFF2-40B4-BE49-F238E27FC236}">
              <a16:creationId xmlns:a16="http://schemas.microsoft.com/office/drawing/2014/main" id="{7D855E98-2DCB-450E-9CE2-5122F4C6430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96" name="Text Box 720">
          <a:extLst>
            <a:ext uri="{FF2B5EF4-FFF2-40B4-BE49-F238E27FC236}">
              <a16:creationId xmlns:a16="http://schemas.microsoft.com/office/drawing/2014/main" id="{FA70E670-AD2A-4D46-86CD-629E799D3C1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97" name="Text Box 721">
          <a:extLst>
            <a:ext uri="{FF2B5EF4-FFF2-40B4-BE49-F238E27FC236}">
              <a16:creationId xmlns:a16="http://schemas.microsoft.com/office/drawing/2014/main" id="{3A12076E-5646-46AD-AC06-62BC87D42DB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98" name="Text Box 722">
          <a:extLst>
            <a:ext uri="{FF2B5EF4-FFF2-40B4-BE49-F238E27FC236}">
              <a16:creationId xmlns:a16="http://schemas.microsoft.com/office/drawing/2014/main" id="{9368D836-391A-4A96-9D74-D0B5CC1E555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199" name="Text Box 723">
          <a:extLst>
            <a:ext uri="{FF2B5EF4-FFF2-40B4-BE49-F238E27FC236}">
              <a16:creationId xmlns:a16="http://schemas.microsoft.com/office/drawing/2014/main" id="{C9B62930-63CE-4133-A888-7A9629F2AD4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00" name="Text Box 724">
          <a:extLst>
            <a:ext uri="{FF2B5EF4-FFF2-40B4-BE49-F238E27FC236}">
              <a16:creationId xmlns:a16="http://schemas.microsoft.com/office/drawing/2014/main" id="{021E6135-44C8-474D-8998-D4E3593EAE2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01" name="Text Box 725">
          <a:extLst>
            <a:ext uri="{FF2B5EF4-FFF2-40B4-BE49-F238E27FC236}">
              <a16:creationId xmlns:a16="http://schemas.microsoft.com/office/drawing/2014/main" id="{E68A8E4B-4021-47FC-B04C-3614F10CC44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02" name="Text Box 726">
          <a:extLst>
            <a:ext uri="{FF2B5EF4-FFF2-40B4-BE49-F238E27FC236}">
              <a16:creationId xmlns:a16="http://schemas.microsoft.com/office/drawing/2014/main" id="{76800226-2904-44FB-B627-057E987A509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03" name="Text Box 727">
          <a:extLst>
            <a:ext uri="{FF2B5EF4-FFF2-40B4-BE49-F238E27FC236}">
              <a16:creationId xmlns:a16="http://schemas.microsoft.com/office/drawing/2014/main" id="{139C53C7-BD20-4674-B0AA-201531C0FC3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04" name="Text Box 728">
          <a:extLst>
            <a:ext uri="{FF2B5EF4-FFF2-40B4-BE49-F238E27FC236}">
              <a16:creationId xmlns:a16="http://schemas.microsoft.com/office/drawing/2014/main" id="{22487B87-8BFF-4D68-B0C5-FC7F84635DE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05" name="Text Box 729">
          <a:extLst>
            <a:ext uri="{FF2B5EF4-FFF2-40B4-BE49-F238E27FC236}">
              <a16:creationId xmlns:a16="http://schemas.microsoft.com/office/drawing/2014/main" id="{7C75FD6F-6A38-4A1A-B4E4-4E48F152400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06" name="Text Box 730">
          <a:extLst>
            <a:ext uri="{FF2B5EF4-FFF2-40B4-BE49-F238E27FC236}">
              <a16:creationId xmlns:a16="http://schemas.microsoft.com/office/drawing/2014/main" id="{112DD725-14FD-48D3-B54E-E5DEAAC8959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07" name="Text Box 731">
          <a:extLst>
            <a:ext uri="{FF2B5EF4-FFF2-40B4-BE49-F238E27FC236}">
              <a16:creationId xmlns:a16="http://schemas.microsoft.com/office/drawing/2014/main" id="{46F15A1A-C1B2-453C-9C5B-F019357DB0E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08" name="Text Box 732">
          <a:extLst>
            <a:ext uri="{FF2B5EF4-FFF2-40B4-BE49-F238E27FC236}">
              <a16:creationId xmlns:a16="http://schemas.microsoft.com/office/drawing/2014/main" id="{9B85F450-A0FB-4AD9-80B8-BA580F7A1E3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09" name="Text Box 733">
          <a:extLst>
            <a:ext uri="{FF2B5EF4-FFF2-40B4-BE49-F238E27FC236}">
              <a16:creationId xmlns:a16="http://schemas.microsoft.com/office/drawing/2014/main" id="{1A31CEA1-F481-4697-B92A-C932ED5CA66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10" name="Text Box 734">
          <a:extLst>
            <a:ext uri="{FF2B5EF4-FFF2-40B4-BE49-F238E27FC236}">
              <a16:creationId xmlns:a16="http://schemas.microsoft.com/office/drawing/2014/main" id="{7CAD149B-8894-4DC4-80BF-FDB92A88A1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11" name="Text Box 735">
          <a:extLst>
            <a:ext uri="{FF2B5EF4-FFF2-40B4-BE49-F238E27FC236}">
              <a16:creationId xmlns:a16="http://schemas.microsoft.com/office/drawing/2014/main" id="{DE61F7E5-6E73-42BF-AFEA-B5F070E08DE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12" name="Text Box 736">
          <a:extLst>
            <a:ext uri="{FF2B5EF4-FFF2-40B4-BE49-F238E27FC236}">
              <a16:creationId xmlns:a16="http://schemas.microsoft.com/office/drawing/2014/main" id="{6146228E-3DA1-4F88-B486-288343F91C0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13" name="Text Box 737">
          <a:extLst>
            <a:ext uri="{FF2B5EF4-FFF2-40B4-BE49-F238E27FC236}">
              <a16:creationId xmlns:a16="http://schemas.microsoft.com/office/drawing/2014/main" id="{25BFEE1F-B40C-4EC1-A386-BC808E933FF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14" name="Text Box 738">
          <a:extLst>
            <a:ext uri="{FF2B5EF4-FFF2-40B4-BE49-F238E27FC236}">
              <a16:creationId xmlns:a16="http://schemas.microsoft.com/office/drawing/2014/main" id="{21C02A78-5541-43A3-B9DB-87DD083A145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15" name="Text Box 739">
          <a:extLst>
            <a:ext uri="{FF2B5EF4-FFF2-40B4-BE49-F238E27FC236}">
              <a16:creationId xmlns:a16="http://schemas.microsoft.com/office/drawing/2014/main" id="{D5B58ECF-1CA3-479D-ADC2-38654F52B3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16" name="Text Box 740">
          <a:extLst>
            <a:ext uri="{FF2B5EF4-FFF2-40B4-BE49-F238E27FC236}">
              <a16:creationId xmlns:a16="http://schemas.microsoft.com/office/drawing/2014/main" id="{0EEFEFE1-D00E-4F40-B41B-A0F5D08215F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17" name="Text Box 741">
          <a:extLst>
            <a:ext uri="{FF2B5EF4-FFF2-40B4-BE49-F238E27FC236}">
              <a16:creationId xmlns:a16="http://schemas.microsoft.com/office/drawing/2014/main" id="{0925FC66-3315-4BBB-AFEF-57B96E8A389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18" name="Text Box 742">
          <a:extLst>
            <a:ext uri="{FF2B5EF4-FFF2-40B4-BE49-F238E27FC236}">
              <a16:creationId xmlns:a16="http://schemas.microsoft.com/office/drawing/2014/main" id="{8B0C7087-711B-4331-8B1D-3114F5139AB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19" name="Text Box 743">
          <a:extLst>
            <a:ext uri="{FF2B5EF4-FFF2-40B4-BE49-F238E27FC236}">
              <a16:creationId xmlns:a16="http://schemas.microsoft.com/office/drawing/2014/main" id="{D715C973-ABF0-433C-9984-5721BF03C34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20" name="Text Box 744">
          <a:extLst>
            <a:ext uri="{FF2B5EF4-FFF2-40B4-BE49-F238E27FC236}">
              <a16:creationId xmlns:a16="http://schemas.microsoft.com/office/drawing/2014/main" id="{3F4DC8C5-65A4-4F9F-9F93-AD181758975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21" name="Text Box 745">
          <a:extLst>
            <a:ext uri="{FF2B5EF4-FFF2-40B4-BE49-F238E27FC236}">
              <a16:creationId xmlns:a16="http://schemas.microsoft.com/office/drawing/2014/main" id="{3562E34D-9949-4810-B96F-F9BAC42E1E1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22" name="Text Box 746">
          <a:extLst>
            <a:ext uri="{FF2B5EF4-FFF2-40B4-BE49-F238E27FC236}">
              <a16:creationId xmlns:a16="http://schemas.microsoft.com/office/drawing/2014/main" id="{D51C129C-33D6-41F8-9624-8C08A5A8E6F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23" name="Text Box 747">
          <a:extLst>
            <a:ext uri="{FF2B5EF4-FFF2-40B4-BE49-F238E27FC236}">
              <a16:creationId xmlns:a16="http://schemas.microsoft.com/office/drawing/2014/main" id="{C03740F3-4104-48D8-B38F-37ED7BAE1D3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24" name="Text Box 748">
          <a:extLst>
            <a:ext uri="{FF2B5EF4-FFF2-40B4-BE49-F238E27FC236}">
              <a16:creationId xmlns:a16="http://schemas.microsoft.com/office/drawing/2014/main" id="{424CECCD-8DB6-4B21-B6D6-F293649D325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25" name="Text Box 749">
          <a:extLst>
            <a:ext uri="{FF2B5EF4-FFF2-40B4-BE49-F238E27FC236}">
              <a16:creationId xmlns:a16="http://schemas.microsoft.com/office/drawing/2014/main" id="{0A4E62EE-8610-47C0-A12E-3B27300B45C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26" name="Text Box 764">
          <a:extLst>
            <a:ext uri="{FF2B5EF4-FFF2-40B4-BE49-F238E27FC236}">
              <a16:creationId xmlns:a16="http://schemas.microsoft.com/office/drawing/2014/main" id="{630EF99C-6367-414B-9C92-BD9BB25A223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27" name="Text Box 765">
          <a:extLst>
            <a:ext uri="{FF2B5EF4-FFF2-40B4-BE49-F238E27FC236}">
              <a16:creationId xmlns:a16="http://schemas.microsoft.com/office/drawing/2014/main" id="{9F1EFB45-69CE-4BF4-9DC6-9FCA7A9224C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28" name="Text Box 766">
          <a:extLst>
            <a:ext uri="{FF2B5EF4-FFF2-40B4-BE49-F238E27FC236}">
              <a16:creationId xmlns:a16="http://schemas.microsoft.com/office/drawing/2014/main" id="{D3653848-F8BF-4461-AA75-5DC9475023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29" name="Text Box 767">
          <a:extLst>
            <a:ext uri="{FF2B5EF4-FFF2-40B4-BE49-F238E27FC236}">
              <a16:creationId xmlns:a16="http://schemas.microsoft.com/office/drawing/2014/main" id="{BB841AFE-143A-4CB1-A097-9B64C0EFAF3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30" name="Text Box 768">
          <a:extLst>
            <a:ext uri="{FF2B5EF4-FFF2-40B4-BE49-F238E27FC236}">
              <a16:creationId xmlns:a16="http://schemas.microsoft.com/office/drawing/2014/main" id="{1F243F2D-1ADB-4CCF-B853-532917DBA23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31" name="Text Box 769">
          <a:extLst>
            <a:ext uri="{FF2B5EF4-FFF2-40B4-BE49-F238E27FC236}">
              <a16:creationId xmlns:a16="http://schemas.microsoft.com/office/drawing/2014/main" id="{9A1F3CF8-A1A0-46E8-91E2-2151DF64010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32" name="Text Box 770">
          <a:extLst>
            <a:ext uri="{FF2B5EF4-FFF2-40B4-BE49-F238E27FC236}">
              <a16:creationId xmlns:a16="http://schemas.microsoft.com/office/drawing/2014/main" id="{A797CFE6-F48F-4CBC-A637-99E48B812CE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33" name="Text Box 771">
          <a:extLst>
            <a:ext uri="{FF2B5EF4-FFF2-40B4-BE49-F238E27FC236}">
              <a16:creationId xmlns:a16="http://schemas.microsoft.com/office/drawing/2014/main" id="{747582D1-9FE7-4560-9B93-304D6DF8877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34" name="Text Box 772">
          <a:extLst>
            <a:ext uri="{FF2B5EF4-FFF2-40B4-BE49-F238E27FC236}">
              <a16:creationId xmlns:a16="http://schemas.microsoft.com/office/drawing/2014/main" id="{6AE79785-A51F-452E-84D6-2E3BA22A682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35" name="Text Box 773">
          <a:extLst>
            <a:ext uri="{FF2B5EF4-FFF2-40B4-BE49-F238E27FC236}">
              <a16:creationId xmlns:a16="http://schemas.microsoft.com/office/drawing/2014/main" id="{751AC253-7731-4CE7-ABE4-921BEF52CB4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36" name="Text Box 774">
          <a:extLst>
            <a:ext uri="{FF2B5EF4-FFF2-40B4-BE49-F238E27FC236}">
              <a16:creationId xmlns:a16="http://schemas.microsoft.com/office/drawing/2014/main" id="{8F6A6F14-0666-439F-B84B-62446CB259D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37" name="Text Box 775">
          <a:extLst>
            <a:ext uri="{FF2B5EF4-FFF2-40B4-BE49-F238E27FC236}">
              <a16:creationId xmlns:a16="http://schemas.microsoft.com/office/drawing/2014/main" id="{67AD4D8B-CA10-46D2-B477-42183F0F331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38" name="Text Box 776">
          <a:extLst>
            <a:ext uri="{FF2B5EF4-FFF2-40B4-BE49-F238E27FC236}">
              <a16:creationId xmlns:a16="http://schemas.microsoft.com/office/drawing/2014/main" id="{D1DF8A67-F02E-4444-8BA8-37A82B4047A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39" name="Text Box 777">
          <a:extLst>
            <a:ext uri="{FF2B5EF4-FFF2-40B4-BE49-F238E27FC236}">
              <a16:creationId xmlns:a16="http://schemas.microsoft.com/office/drawing/2014/main" id="{6B75D98A-FFF5-40FD-AFA9-B9B3E464B7A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40" name="Text Box 778">
          <a:extLst>
            <a:ext uri="{FF2B5EF4-FFF2-40B4-BE49-F238E27FC236}">
              <a16:creationId xmlns:a16="http://schemas.microsoft.com/office/drawing/2014/main" id="{04547709-AECC-4305-ADBF-812FFA6F9AA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41" name="Text Box 779">
          <a:extLst>
            <a:ext uri="{FF2B5EF4-FFF2-40B4-BE49-F238E27FC236}">
              <a16:creationId xmlns:a16="http://schemas.microsoft.com/office/drawing/2014/main" id="{CC48AEC7-8D62-478A-A80C-056928D82EA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42" name="Text Box 780">
          <a:extLst>
            <a:ext uri="{FF2B5EF4-FFF2-40B4-BE49-F238E27FC236}">
              <a16:creationId xmlns:a16="http://schemas.microsoft.com/office/drawing/2014/main" id="{5E612254-64E2-488B-BF8C-B32A99764D6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43" name="Text Box 781">
          <a:extLst>
            <a:ext uri="{FF2B5EF4-FFF2-40B4-BE49-F238E27FC236}">
              <a16:creationId xmlns:a16="http://schemas.microsoft.com/office/drawing/2014/main" id="{E473F3F8-F2D2-40FA-8B68-B430CD9033C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44" name="Text Box 782">
          <a:extLst>
            <a:ext uri="{FF2B5EF4-FFF2-40B4-BE49-F238E27FC236}">
              <a16:creationId xmlns:a16="http://schemas.microsoft.com/office/drawing/2014/main" id="{83FB603C-17FA-4495-A946-2977B86C541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45" name="Text Box 783">
          <a:extLst>
            <a:ext uri="{FF2B5EF4-FFF2-40B4-BE49-F238E27FC236}">
              <a16:creationId xmlns:a16="http://schemas.microsoft.com/office/drawing/2014/main" id="{AD2F2B05-CD2C-4649-9E13-7320278E4C8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46" name="Text Box 784">
          <a:extLst>
            <a:ext uri="{FF2B5EF4-FFF2-40B4-BE49-F238E27FC236}">
              <a16:creationId xmlns:a16="http://schemas.microsoft.com/office/drawing/2014/main" id="{6827E13D-B7C3-4181-8B6C-AAA781911CF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47" name="Text Box 785">
          <a:extLst>
            <a:ext uri="{FF2B5EF4-FFF2-40B4-BE49-F238E27FC236}">
              <a16:creationId xmlns:a16="http://schemas.microsoft.com/office/drawing/2014/main" id="{8052DFD7-7F1E-4394-AB2B-A8E10E9A28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48" name="Text Box 786">
          <a:extLst>
            <a:ext uri="{FF2B5EF4-FFF2-40B4-BE49-F238E27FC236}">
              <a16:creationId xmlns:a16="http://schemas.microsoft.com/office/drawing/2014/main" id="{0AA80AF7-085F-409D-AB65-55CA2C162E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49" name="Text Box 787">
          <a:extLst>
            <a:ext uri="{FF2B5EF4-FFF2-40B4-BE49-F238E27FC236}">
              <a16:creationId xmlns:a16="http://schemas.microsoft.com/office/drawing/2014/main" id="{D0857636-4A5C-49C8-AB2A-9C17A5743C8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50" name="Text Box 788">
          <a:extLst>
            <a:ext uri="{FF2B5EF4-FFF2-40B4-BE49-F238E27FC236}">
              <a16:creationId xmlns:a16="http://schemas.microsoft.com/office/drawing/2014/main" id="{B7F56C04-F314-443F-8CB4-BBD0298A79E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51" name="Text Box 789">
          <a:extLst>
            <a:ext uri="{FF2B5EF4-FFF2-40B4-BE49-F238E27FC236}">
              <a16:creationId xmlns:a16="http://schemas.microsoft.com/office/drawing/2014/main" id="{FD14E022-4E7D-4A53-B269-1AC57B2910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52" name="Text Box 790">
          <a:extLst>
            <a:ext uri="{FF2B5EF4-FFF2-40B4-BE49-F238E27FC236}">
              <a16:creationId xmlns:a16="http://schemas.microsoft.com/office/drawing/2014/main" id="{353FFEF7-DCC0-42DA-828D-BF7A0154BFB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53" name="Text Box 791">
          <a:extLst>
            <a:ext uri="{FF2B5EF4-FFF2-40B4-BE49-F238E27FC236}">
              <a16:creationId xmlns:a16="http://schemas.microsoft.com/office/drawing/2014/main" id="{66D77477-0163-463A-96FB-1FC67202A03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254" name="Text Box 792">
          <a:extLst>
            <a:ext uri="{FF2B5EF4-FFF2-40B4-BE49-F238E27FC236}">
              <a16:creationId xmlns:a16="http://schemas.microsoft.com/office/drawing/2014/main" id="{47286F41-0925-4750-A6C7-F09B82ACF7C8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255" name="Text Box 793">
          <a:extLst>
            <a:ext uri="{FF2B5EF4-FFF2-40B4-BE49-F238E27FC236}">
              <a16:creationId xmlns:a16="http://schemas.microsoft.com/office/drawing/2014/main" id="{5FBBFFA8-54B8-4949-B6B9-DA84798B54BB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256" name="Text Box 794">
          <a:extLst>
            <a:ext uri="{FF2B5EF4-FFF2-40B4-BE49-F238E27FC236}">
              <a16:creationId xmlns:a16="http://schemas.microsoft.com/office/drawing/2014/main" id="{2200119B-920D-4D15-B68B-40FD80AD6600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257" name="Text Box 795">
          <a:extLst>
            <a:ext uri="{FF2B5EF4-FFF2-40B4-BE49-F238E27FC236}">
              <a16:creationId xmlns:a16="http://schemas.microsoft.com/office/drawing/2014/main" id="{ACD0EFB2-5675-46F8-BD6C-5748B166DF3B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58" name="Text Box 796">
          <a:extLst>
            <a:ext uri="{FF2B5EF4-FFF2-40B4-BE49-F238E27FC236}">
              <a16:creationId xmlns:a16="http://schemas.microsoft.com/office/drawing/2014/main" id="{E9FA2DBB-A6FD-469A-B2BD-B625A302129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59" name="Text Box 797">
          <a:extLst>
            <a:ext uri="{FF2B5EF4-FFF2-40B4-BE49-F238E27FC236}">
              <a16:creationId xmlns:a16="http://schemas.microsoft.com/office/drawing/2014/main" id="{81DFD785-9669-42EE-80EF-4F5EF8CE32C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60" name="Text Box 605">
          <a:extLst>
            <a:ext uri="{FF2B5EF4-FFF2-40B4-BE49-F238E27FC236}">
              <a16:creationId xmlns:a16="http://schemas.microsoft.com/office/drawing/2014/main" id="{AFA0660A-69F0-4220-86E4-ECEF1DB931A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61" name="Text Box 606">
          <a:extLst>
            <a:ext uri="{FF2B5EF4-FFF2-40B4-BE49-F238E27FC236}">
              <a16:creationId xmlns:a16="http://schemas.microsoft.com/office/drawing/2014/main" id="{DE8B9CE8-C008-4504-9FF7-F3ED28E7EB2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62" name="Text Box 607">
          <a:extLst>
            <a:ext uri="{FF2B5EF4-FFF2-40B4-BE49-F238E27FC236}">
              <a16:creationId xmlns:a16="http://schemas.microsoft.com/office/drawing/2014/main" id="{809FB038-22A7-44AF-81BD-325B982CD35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63" name="Text Box 608">
          <a:extLst>
            <a:ext uri="{FF2B5EF4-FFF2-40B4-BE49-F238E27FC236}">
              <a16:creationId xmlns:a16="http://schemas.microsoft.com/office/drawing/2014/main" id="{B0EA4A9D-40F4-496F-9D7A-57F415ECA1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64" name="Text Box 609">
          <a:extLst>
            <a:ext uri="{FF2B5EF4-FFF2-40B4-BE49-F238E27FC236}">
              <a16:creationId xmlns:a16="http://schemas.microsoft.com/office/drawing/2014/main" id="{DE12406F-1BA1-4393-8B12-FAB70865B4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65" name="Text Box 610">
          <a:extLst>
            <a:ext uri="{FF2B5EF4-FFF2-40B4-BE49-F238E27FC236}">
              <a16:creationId xmlns:a16="http://schemas.microsoft.com/office/drawing/2014/main" id="{BC0DB42F-2669-42BA-BA5F-0351A3F581F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66" name="Text Box 611">
          <a:extLst>
            <a:ext uri="{FF2B5EF4-FFF2-40B4-BE49-F238E27FC236}">
              <a16:creationId xmlns:a16="http://schemas.microsoft.com/office/drawing/2014/main" id="{8E906C63-8C07-40E3-AF2F-B35619B4759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67" name="Text Box 612">
          <a:extLst>
            <a:ext uri="{FF2B5EF4-FFF2-40B4-BE49-F238E27FC236}">
              <a16:creationId xmlns:a16="http://schemas.microsoft.com/office/drawing/2014/main" id="{C8F1B79C-2423-4BBC-B305-89CA1EABC50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68" name="Text Box 613">
          <a:extLst>
            <a:ext uri="{FF2B5EF4-FFF2-40B4-BE49-F238E27FC236}">
              <a16:creationId xmlns:a16="http://schemas.microsoft.com/office/drawing/2014/main" id="{B95FDD97-F5E3-4461-B45D-F93B6C1E965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69" name="Text Box 614">
          <a:extLst>
            <a:ext uri="{FF2B5EF4-FFF2-40B4-BE49-F238E27FC236}">
              <a16:creationId xmlns:a16="http://schemas.microsoft.com/office/drawing/2014/main" id="{A5E4F58D-A2A5-46F9-A34D-7366CDD215F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70" name="Text Box 615">
          <a:extLst>
            <a:ext uri="{FF2B5EF4-FFF2-40B4-BE49-F238E27FC236}">
              <a16:creationId xmlns:a16="http://schemas.microsoft.com/office/drawing/2014/main" id="{23328E09-A3C3-411A-AC22-BC5567EBA42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71" name="Text Box 616">
          <a:extLst>
            <a:ext uri="{FF2B5EF4-FFF2-40B4-BE49-F238E27FC236}">
              <a16:creationId xmlns:a16="http://schemas.microsoft.com/office/drawing/2014/main" id="{1A30DCA2-2AEA-4AC3-8D9A-AFCDC0730D5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72" name="Text Box 617">
          <a:extLst>
            <a:ext uri="{FF2B5EF4-FFF2-40B4-BE49-F238E27FC236}">
              <a16:creationId xmlns:a16="http://schemas.microsoft.com/office/drawing/2014/main" id="{4D1378FE-9E8B-45D1-A7D4-0C1DCB5622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73" name="Text Box 618">
          <a:extLst>
            <a:ext uri="{FF2B5EF4-FFF2-40B4-BE49-F238E27FC236}">
              <a16:creationId xmlns:a16="http://schemas.microsoft.com/office/drawing/2014/main" id="{996BCA29-1675-4596-9CF5-DA4A1F9CE3F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274" name="Text Box 619">
          <a:extLst>
            <a:ext uri="{FF2B5EF4-FFF2-40B4-BE49-F238E27FC236}">
              <a16:creationId xmlns:a16="http://schemas.microsoft.com/office/drawing/2014/main" id="{801CCA82-DEFF-4BA2-8F33-571AFF8A9A8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75" name="Text Box 620">
          <a:extLst>
            <a:ext uri="{FF2B5EF4-FFF2-40B4-BE49-F238E27FC236}">
              <a16:creationId xmlns:a16="http://schemas.microsoft.com/office/drawing/2014/main" id="{FD7B6AA8-C46B-42A9-971B-1FBEADAAB7F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76" name="Text Box 621">
          <a:extLst>
            <a:ext uri="{FF2B5EF4-FFF2-40B4-BE49-F238E27FC236}">
              <a16:creationId xmlns:a16="http://schemas.microsoft.com/office/drawing/2014/main" id="{DB96047D-27D4-4280-9D4D-7559E5C4187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77" name="Text Box 622">
          <a:extLst>
            <a:ext uri="{FF2B5EF4-FFF2-40B4-BE49-F238E27FC236}">
              <a16:creationId xmlns:a16="http://schemas.microsoft.com/office/drawing/2014/main" id="{CA1444E5-7B14-45FF-9216-8CD8CD55C3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78" name="Text Box 623">
          <a:extLst>
            <a:ext uri="{FF2B5EF4-FFF2-40B4-BE49-F238E27FC236}">
              <a16:creationId xmlns:a16="http://schemas.microsoft.com/office/drawing/2014/main" id="{4498BB45-86BB-4674-B275-8C060459393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79" name="Text Box 624">
          <a:extLst>
            <a:ext uri="{FF2B5EF4-FFF2-40B4-BE49-F238E27FC236}">
              <a16:creationId xmlns:a16="http://schemas.microsoft.com/office/drawing/2014/main" id="{91A66705-2416-4C82-9C0B-D8589D1545A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80" name="Text Box 625">
          <a:extLst>
            <a:ext uri="{FF2B5EF4-FFF2-40B4-BE49-F238E27FC236}">
              <a16:creationId xmlns:a16="http://schemas.microsoft.com/office/drawing/2014/main" id="{2D5594C2-B61E-4CFF-8442-E9571102B84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81" name="Text Box 626">
          <a:extLst>
            <a:ext uri="{FF2B5EF4-FFF2-40B4-BE49-F238E27FC236}">
              <a16:creationId xmlns:a16="http://schemas.microsoft.com/office/drawing/2014/main" id="{A6FBE1AD-A89E-4D5D-888F-E9E6BE180AF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82" name="Text Box 627">
          <a:extLst>
            <a:ext uri="{FF2B5EF4-FFF2-40B4-BE49-F238E27FC236}">
              <a16:creationId xmlns:a16="http://schemas.microsoft.com/office/drawing/2014/main" id="{C00EF868-FF55-41DD-BA4A-6AACA7A8B91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83" name="Text Box 628">
          <a:extLst>
            <a:ext uri="{FF2B5EF4-FFF2-40B4-BE49-F238E27FC236}">
              <a16:creationId xmlns:a16="http://schemas.microsoft.com/office/drawing/2014/main" id="{9C8D7851-1194-418E-B1D9-3D244D7EFDD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84" name="Text Box 629">
          <a:extLst>
            <a:ext uri="{FF2B5EF4-FFF2-40B4-BE49-F238E27FC236}">
              <a16:creationId xmlns:a16="http://schemas.microsoft.com/office/drawing/2014/main" id="{A44EC07D-85E9-420F-AED5-5680527175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85" name="Text Box 630">
          <a:extLst>
            <a:ext uri="{FF2B5EF4-FFF2-40B4-BE49-F238E27FC236}">
              <a16:creationId xmlns:a16="http://schemas.microsoft.com/office/drawing/2014/main" id="{68572871-377E-4CDE-83A3-95D883DF32E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86" name="Text Box 631">
          <a:extLst>
            <a:ext uri="{FF2B5EF4-FFF2-40B4-BE49-F238E27FC236}">
              <a16:creationId xmlns:a16="http://schemas.microsoft.com/office/drawing/2014/main" id="{D919FF0D-051B-497E-9689-FE2EBA6C224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87" name="Text Box 632">
          <a:extLst>
            <a:ext uri="{FF2B5EF4-FFF2-40B4-BE49-F238E27FC236}">
              <a16:creationId xmlns:a16="http://schemas.microsoft.com/office/drawing/2014/main" id="{FD718050-29B6-4628-9BD3-E53F3ADA0D1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88" name="Text Box 633">
          <a:extLst>
            <a:ext uri="{FF2B5EF4-FFF2-40B4-BE49-F238E27FC236}">
              <a16:creationId xmlns:a16="http://schemas.microsoft.com/office/drawing/2014/main" id="{D5054B4A-1F5E-468B-A069-61EDF087AE7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89" name="Text Box 634">
          <a:extLst>
            <a:ext uri="{FF2B5EF4-FFF2-40B4-BE49-F238E27FC236}">
              <a16:creationId xmlns:a16="http://schemas.microsoft.com/office/drawing/2014/main" id="{DB363089-E3D1-4345-8198-80564285F03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90" name="Text Box 635">
          <a:extLst>
            <a:ext uri="{FF2B5EF4-FFF2-40B4-BE49-F238E27FC236}">
              <a16:creationId xmlns:a16="http://schemas.microsoft.com/office/drawing/2014/main" id="{AD37B3FF-EB99-4519-84B1-FF414463924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91" name="Text Box 636">
          <a:extLst>
            <a:ext uri="{FF2B5EF4-FFF2-40B4-BE49-F238E27FC236}">
              <a16:creationId xmlns:a16="http://schemas.microsoft.com/office/drawing/2014/main" id="{F9DD796F-AFF8-4BC0-9399-8FA0AA52066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92" name="Text Box 637">
          <a:extLst>
            <a:ext uri="{FF2B5EF4-FFF2-40B4-BE49-F238E27FC236}">
              <a16:creationId xmlns:a16="http://schemas.microsoft.com/office/drawing/2014/main" id="{C18C8F0F-64A0-4E66-B901-E40535D2281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93" name="Text Box 638">
          <a:extLst>
            <a:ext uri="{FF2B5EF4-FFF2-40B4-BE49-F238E27FC236}">
              <a16:creationId xmlns:a16="http://schemas.microsoft.com/office/drawing/2014/main" id="{38DD4BC3-39DB-42B4-B75A-AF591AAC2AB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94" name="Text Box 639">
          <a:extLst>
            <a:ext uri="{FF2B5EF4-FFF2-40B4-BE49-F238E27FC236}">
              <a16:creationId xmlns:a16="http://schemas.microsoft.com/office/drawing/2014/main" id="{C0900AAF-1481-4835-A4BE-BCE4C3F7219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95" name="Text Box 640">
          <a:extLst>
            <a:ext uri="{FF2B5EF4-FFF2-40B4-BE49-F238E27FC236}">
              <a16:creationId xmlns:a16="http://schemas.microsoft.com/office/drawing/2014/main" id="{346AC57F-F4A1-4BA3-B35E-D591B53A28C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96" name="Text Box 641">
          <a:extLst>
            <a:ext uri="{FF2B5EF4-FFF2-40B4-BE49-F238E27FC236}">
              <a16:creationId xmlns:a16="http://schemas.microsoft.com/office/drawing/2014/main" id="{1971929B-FEEC-47A3-A3E6-6E2E606B66D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97" name="Text Box 642">
          <a:extLst>
            <a:ext uri="{FF2B5EF4-FFF2-40B4-BE49-F238E27FC236}">
              <a16:creationId xmlns:a16="http://schemas.microsoft.com/office/drawing/2014/main" id="{2CB4B42B-396D-475E-8191-1DD1FA37360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98" name="Text Box 643">
          <a:extLst>
            <a:ext uri="{FF2B5EF4-FFF2-40B4-BE49-F238E27FC236}">
              <a16:creationId xmlns:a16="http://schemas.microsoft.com/office/drawing/2014/main" id="{4307BC93-6B34-49A2-A150-2F7BA7C387D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299" name="Text Box 644">
          <a:extLst>
            <a:ext uri="{FF2B5EF4-FFF2-40B4-BE49-F238E27FC236}">
              <a16:creationId xmlns:a16="http://schemas.microsoft.com/office/drawing/2014/main" id="{FBAF4259-BD7D-42E7-9A56-8343909FB77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00" name="Text Box 645">
          <a:extLst>
            <a:ext uri="{FF2B5EF4-FFF2-40B4-BE49-F238E27FC236}">
              <a16:creationId xmlns:a16="http://schemas.microsoft.com/office/drawing/2014/main" id="{33F287F0-053E-4E3B-9797-02E290ACB5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01" name="Text Box 646">
          <a:extLst>
            <a:ext uri="{FF2B5EF4-FFF2-40B4-BE49-F238E27FC236}">
              <a16:creationId xmlns:a16="http://schemas.microsoft.com/office/drawing/2014/main" id="{FDC25FBB-3E0D-433D-9516-AAFF6EC9B97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02" name="Text Box 647">
          <a:extLst>
            <a:ext uri="{FF2B5EF4-FFF2-40B4-BE49-F238E27FC236}">
              <a16:creationId xmlns:a16="http://schemas.microsoft.com/office/drawing/2014/main" id="{E7835640-C1C1-4DE2-9486-153E2120F05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03" name="Text Box 648">
          <a:extLst>
            <a:ext uri="{FF2B5EF4-FFF2-40B4-BE49-F238E27FC236}">
              <a16:creationId xmlns:a16="http://schemas.microsoft.com/office/drawing/2014/main" id="{4CD8F268-14E5-4718-902F-4C2E8342F7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04" name="Text Box 649">
          <a:extLst>
            <a:ext uri="{FF2B5EF4-FFF2-40B4-BE49-F238E27FC236}">
              <a16:creationId xmlns:a16="http://schemas.microsoft.com/office/drawing/2014/main" id="{ADCF147A-5765-4F8D-BBE3-65CE06C188F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05" name="Text Box 650">
          <a:extLst>
            <a:ext uri="{FF2B5EF4-FFF2-40B4-BE49-F238E27FC236}">
              <a16:creationId xmlns:a16="http://schemas.microsoft.com/office/drawing/2014/main" id="{DD08A402-4AF5-4AEC-99BB-31591C3E7A7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06" name="Text Box 651">
          <a:extLst>
            <a:ext uri="{FF2B5EF4-FFF2-40B4-BE49-F238E27FC236}">
              <a16:creationId xmlns:a16="http://schemas.microsoft.com/office/drawing/2014/main" id="{D0A2C9A6-DF6B-4A60-A270-FE12CB1C4C5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07" name="Text Box 652">
          <a:extLst>
            <a:ext uri="{FF2B5EF4-FFF2-40B4-BE49-F238E27FC236}">
              <a16:creationId xmlns:a16="http://schemas.microsoft.com/office/drawing/2014/main" id="{48B288BD-98E3-4903-B207-35A6D9975DF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08" name="Text Box 653">
          <a:extLst>
            <a:ext uri="{FF2B5EF4-FFF2-40B4-BE49-F238E27FC236}">
              <a16:creationId xmlns:a16="http://schemas.microsoft.com/office/drawing/2014/main" id="{11759DAE-5EA3-4A80-95FF-7D4B07714EB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09" name="Text Box 654">
          <a:extLst>
            <a:ext uri="{FF2B5EF4-FFF2-40B4-BE49-F238E27FC236}">
              <a16:creationId xmlns:a16="http://schemas.microsoft.com/office/drawing/2014/main" id="{C81D38D7-671A-434B-B5DD-34204B604B5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10" name="Text Box 655">
          <a:extLst>
            <a:ext uri="{FF2B5EF4-FFF2-40B4-BE49-F238E27FC236}">
              <a16:creationId xmlns:a16="http://schemas.microsoft.com/office/drawing/2014/main" id="{B2AF081A-C2F2-47F9-B569-D36F9A23737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11" name="Text Box 656">
          <a:extLst>
            <a:ext uri="{FF2B5EF4-FFF2-40B4-BE49-F238E27FC236}">
              <a16:creationId xmlns:a16="http://schemas.microsoft.com/office/drawing/2014/main" id="{2A9A07F6-CCB6-41BC-BD75-29824242489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12" name="Text Box 657">
          <a:extLst>
            <a:ext uri="{FF2B5EF4-FFF2-40B4-BE49-F238E27FC236}">
              <a16:creationId xmlns:a16="http://schemas.microsoft.com/office/drawing/2014/main" id="{2DBFD453-798E-4DE4-B13C-FCE1B01212E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13" name="Text Box 658">
          <a:extLst>
            <a:ext uri="{FF2B5EF4-FFF2-40B4-BE49-F238E27FC236}">
              <a16:creationId xmlns:a16="http://schemas.microsoft.com/office/drawing/2014/main" id="{E32FCB59-E97A-4872-9A4F-4D2FDC45EE8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14" name="Text Box 659">
          <a:extLst>
            <a:ext uri="{FF2B5EF4-FFF2-40B4-BE49-F238E27FC236}">
              <a16:creationId xmlns:a16="http://schemas.microsoft.com/office/drawing/2014/main" id="{E8307DF2-D885-4D78-A79F-276017DADE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15" name="Text Box 660">
          <a:extLst>
            <a:ext uri="{FF2B5EF4-FFF2-40B4-BE49-F238E27FC236}">
              <a16:creationId xmlns:a16="http://schemas.microsoft.com/office/drawing/2014/main" id="{657B95AD-DD8C-4106-806D-CD20E4667F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16" name="Text Box 661">
          <a:extLst>
            <a:ext uri="{FF2B5EF4-FFF2-40B4-BE49-F238E27FC236}">
              <a16:creationId xmlns:a16="http://schemas.microsoft.com/office/drawing/2014/main" id="{7965090A-8412-4054-8A00-AE05F68C13D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17" name="Text Box 662">
          <a:extLst>
            <a:ext uri="{FF2B5EF4-FFF2-40B4-BE49-F238E27FC236}">
              <a16:creationId xmlns:a16="http://schemas.microsoft.com/office/drawing/2014/main" id="{B9C3C2CE-7388-428B-AEE7-C8428A11F72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18" name="Text Box 663">
          <a:extLst>
            <a:ext uri="{FF2B5EF4-FFF2-40B4-BE49-F238E27FC236}">
              <a16:creationId xmlns:a16="http://schemas.microsoft.com/office/drawing/2014/main" id="{4BABC6A2-22BF-42F0-BFF5-0530A85CE46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19" name="Text Box 664">
          <a:extLst>
            <a:ext uri="{FF2B5EF4-FFF2-40B4-BE49-F238E27FC236}">
              <a16:creationId xmlns:a16="http://schemas.microsoft.com/office/drawing/2014/main" id="{752C273C-1488-4E1B-B26A-FA0A30F6FF3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20" name="Text Box 665">
          <a:extLst>
            <a:ext uri="{FF2B5EF4-FFF2-40B4-BE49-F238E27FC236}">
              <a16:creationId xmlns:a16="http://schemas.microsoft.com/office/drawing/2014/main" id="{2E53D553-2C3D-4763-BD61-F92B3EEED03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21" name="Text Box 666">
          <a:extLst>
            <a:ext uri="{FF2B5EF4-FFF2-40B4-BE49-F238E27FC236}">
              <a16:creationId xmlns:a16="http://schemas.microsoft.com/office/drawing/2014/main" id="{B8AC6910-494D-448D-9234-5E111DE5B6C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22" name="Text Box 667">
          <a:extLst>
            <a:ext uri="{FF2B5EF4-FFF2-40B4-BE49-F238E27FC236}">
              <a16:creationId xmlns:a16="http://schemas.microsoft.com/office/drawing/2014/main" id="{7002AED2-DE95-472E-83EA-F44CFB3808B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23" name="Text Box 668">
          <a:extLst>
            <a:ext uri="{FF2B5EF4-FFF2-40B4-BE49-F238E27FC236}">
              <a16:creationId xmlns:a16="http://schemas.microsoft.com/office/drawing/2014/main" id="{815AC006-F641-4000-8CB4-BFB092F556B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24" name="Text Box 669">
          <a:extLst>
            <a:ext uri="{FF2B5EF4-FFF2-40B4-BE49-F238E27FC236}">
              <a16:creationId xmlns:a16="http://schemas.microsoft.com/office/drawing/2014/main" id="{11A53DED-60D0-4FE4-B6F7-A0C78D7F6D8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25" name="Text Box 670">
          <a:extLst>
            <a:ext uri="{FF2B5EF4-FFF2-40B4-BE49-F238E27FC236}">
              <a16:creationId xmlns:a16="http://schemas.microsoft.com/office/drawing/2014/main" id="{74625EBD-D549-48E1-A726-298763B63C1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26" name="Text Box 671">
          <a:extLst>
            <a:ext uri="{FF2B5EF4-FFF2-40B4-BE49-F238E27FC236}">
              <a16:creationId xmlns:a16="http://schemas.microsoft.com/office/drawing/2014/main" id="{C0942396-8164-47D4-B0B0-76AB76C8408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27" name="Text Box 672">
          <a:extLst>
            <a:ext uri="{FF2B5EF4-FFF2-40B4-BE49-F238E27FC236}">
              <a16:creationId xmlns:a16="http://schemas.microsoft.com/office/drawing/2014/main" id="{0DAF660B-658E-422C-B428-BDA809CAEDA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28" name="Text Box 673">
          <a:extLst>
            <a:ext uri="{FF2B5EF4-FFF2-40B4-BE49-F238E27FC236}">
              <a16:creationId xmlns:a16="http://schemas.microsoft.com/office/drawing/2014/main" id="{877649ED-AE34-43B7-996E-AECCD5F117C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29" name="Text Box 674">
          <a:extLst>
            <a:ext uri="{FF2B5EF4-FFF2-40B4-BE49-F238E27FC236}">
              <a16:creationId xmlns:a16="http://schemas.microsoft.com/office/drawing/2014/main" id="{77B2D772-F896-4995-A71D-071D0C1F27B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30" name="Text Box 675">
          <a:extLst>
            <a:ext uri="{FF2B5EF4-FFF2-40B4-BE49-F238E27FC236}">
              <a16:creationId xmlns:a16="http://schemas.microsoft.com/office/drawing/2014/main" id="{35E72124-11AC-4719-B44C-0A9E32FEEED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31" name="Text Box 676">
          <a:extLst>
            <a:ext uri="{FF2B5EF4-FFF2-40B4-BE49-F238E27FC236}">
              <a16:creationId xmlns:a16="http://schemas.microsoft.com/office/drawing/2014/main" id="{1686D186-EE6F-4EB8-ADC4-64CF6BDC442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32" name="Text Box 677">
          <a:extLst>
            <a:ext uri="{FF2B5EF4-FFF2-40B4-BE49-F238E27FC236}">
              <a16:creationId xmlns:a16="http://schemas.microsoft.com/office/drawing/2014/main" id="{EDE1909E-5D00-4A60-9389-6976958CC5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33" name="Text Box 678">
          <a:extLst>
            <a:ext uri="{FF2B5EF4-FFF2-40B4-BE49-F238E27FC236}">
              <a16:creationId xmlns:a16="http://schemas.microsoft.com/office/drawing/2014/main" id="{D343EBDA-8865-4CA5-A33E-3CDBDEFBF0C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34" name="Text Box 679">
          <a:extLst>
            <a:ext uri="{FF2B5EF4-FFF2-40B4-BE49-F238E27FC236}">
              <a16:creationId xmlns:a16="http://schemas.microsoft.com/office/drawing/2014/main" id="{93C01C17-2561-4E97-9594-59AE54B71B4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35" name="Text Box 680">
          <a:extLst>
            <a:ext uri="{FF2B5EF4-FFF2-40B4-BE49-F238E27FC236}">
              <a16:creationId xmlns:a16="http://schemas.microsoft.com/office/drawing/2014/main" id="{2DDA09DE-A43C-4854-9736-A8D2172E28E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36" name="Text Box 681">
          <a:extLst>
            <a:ext uri="{FF2B5EF4-FFF2-40B4-BE49-F238E27FC236}">
              <a16:creationId xmlns:a16="http://schemas.microsoft.com/office/drawing/2014/main" id="{F4BCF730-DBBC-4BA6-9C83-0AD9518D989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37" name="Text Box 682">
          <a:extLst>
            <a:ext uri="{FF2B5EF4-FFF2-40B4-BE49-F238E27FC236}">
              <a16:creationId xmlns:a16="http://schemas.microsoft.com/office/drawing/2014/main" id="{7ABA21A9-D358-4EC5-AF92-739341F8B86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38" name="Text Box 683">
          <a:extLst>
            <a:ext uri="{FF2B5EF4-FFF2-40B4-BE49-F238E27FC236}">
              <a16:creationId xmlns:a16="http://schemas.microsoft.com/office/drawing/2014/main" id="{2061C86F-A74B-4F7E-8465-B31EB4A058F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39" name="Text Box 684">
          <a:extLst>
            <a:ext uri="{FF2B5EF4-FFF2-40B4-BE49-F238E27FC236}">
              <a16:creationId xmlns:a16="http://schemas.microsoft.com/office/drawing/2014/main" id="{FDA5E403-5B95-4938-8259-4E621046416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40" name="Text Box 685">
          <a:extLst>
            <a:ext uri="{FF2B5EF4-FFF2-40B4-BE49-F238E27FC236}">
              <a16:creationId xmlns:a16="http://schemas.microsoft.com/office/drawing/2014/main" id="{1EE9C02A-50C7-4A68-9211-9EB054964B6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41" name="Text Box 686">
          <a:extLst>
            <a:ext uri="{FF2B5EF4-FFF2-40B4-BE49-F238E27FC236}">
              <a16:creationId xmlns:a16="http://schemas.microsoft.com/office/drawing/2014/main" id="{C11E51B3-66D1-4E1D-8718-68992F56A3B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42" name="Text Box 687">
          <a:extLst>
            <a:ext uri="{FF2B5EF4-FFF2-40B4-BE49-F238E27FC236}">
              <a16:creationId xmlns:a16="http://schemas.microsoft.com/office/drawing/2014/main" id="{F310C0AE-DC73-4C4D-A663-842E51C79FE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43" name="Text Box 688">
          <a:extLst>
            <a:ext uri="{FF2B5EF4-FFF2-40B4-BE49-F238E27FC236}">
              <a16:creationId xmlns:a16="http://schemas.microsoft.com/office/drawing/2014/main" id="{44850599-9AAC-4874-80E5-3892018B5EC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44" name="Text Box 689">
          <a:extLst>
            <a:ext uri="{FF2B5EF4-FFF2-40B4-BE49-F238E27FC236}">
              <a16:creationId xmlns:a16="http://schemas.microsoft.com/office/drawing/2014/main" id="{E6A07017-552F-4461-AEE0-4DE12534942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45" name="Text Box 690">
          <a:extLst>
            <a:ext uri="{FF2B5EF4-FFF2-40B4-BE49-F238E27FC236}">
              <a16:creationId xmlns:a16="http://schemas.microsoft.com/office/drawing/2014/main" id="{39D9AF27-C1F6-4F07-9423-38E6F936E13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46" name="Text Box 691">
          <a:extLst>
            <a:ext uri="{FF2B5EF4-FFF2-40B4-BE49-F238E27FC236}">
              <a16:creationId xmlns:a16="http://schemas.microsoft.com/office/drawing/2014/main" id="{D2EE4EDD-9FAA-40E3-8DAC-863E46A31C3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47" name="Text Box 692">
          <a:extLst>
            <a:ext uri="{FF2B5EF4-FFF2-40B4-BE49-F238E27FC236}">
              <a16:creationId xmlns:a16="http://schemas.microsoft.com/office/drawing/2014/main" id="{17C24DC1-612E-4443-8F37-138B0BEBB8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48" name="Text Box 693">
          <a:extLst>
            <a:ext uri="{FF2B5EF4-FFF2-40B4-BE49-F238E27FC236}">
              <a16:creationId xmlns:a16="http://schemas.microsoft.com/office/drawing/2014/main" id="{4EEEC4AC-834B-4274-B892-C62E58E5D4A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49" name="Text Box 694">
          <a:extLst>
            <a:ext uri="{FF2B5EF4-FFF2-40B4-BE49-F238E27FC236}">
              <a16:creationId xmlns:a16="http://schemas.microsoft.com/office/drawing/2014/main" id="{6E79CD07-F8E5-4D73-B381-FA54998D0F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50" name="Text Box 695">
          <a:extLst>
            <a:ext uri="{FF2B5EF4-FFF2-40B4-BE49-F238E27FC236}">
              <a16:creationId xmlns:a16="http://schemas.microsoft.com/office/drawing/2014/main" id="{8F63E155-DCF3-4C2C-AA83-8B62FA2C09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51" name="Text Box 696">
          <a:extLst>
            <a:ext uri="{FF2B5EF4-FFF2-40B4-BE49-F238E27FC236}">
              <a16:creationId xmlns:a16="http://schemas.microsoft.com/office/drawing/2014/main" id="{527F699F-4414-41BC-8D17-78AD0839E40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52" name="Text Box 697">
          <a:extLst>
            <a:ext uri="{FF2B5EF4-FFF2-40B4-BE49-F238E27FC236}">
              <a16:creationId xmlns:a16="http://schemas.microsoft.com/office/drawing/2014/main" id="{D7CF48C7-2A2A-4060-9E50-5C67AFCF871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53" name="Text Box 698">
          <a:extLst>
            <a:ext uri="{FF2B5EF4-FFF2-40B4-BE49-F238E27FC236}">
              <a16:creationId xmlns:a16="http://schemas.microsoft.com/office/drawing/2014/main" id="{4E009EF0-9492-43CA-B004-D3F54067A1A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54" name="Text Box 699">
          <a:extLst>
            <a:ext uri="{FF2B5EF4-FFF2-40B4-BE49-F238E27FC236}">
              <a16:creationId xmlns:a16="http://schemas.microsoft.com/office/drawing/2014/main" id="{8199F211-9B2A-444B-A2AB-493DBAB5103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55" name="Text Box 700">
          <a:extLst>
            <a:ext uri="{FF2B5EF4-FFF2-40B4-BE49-F238E27FC236}">
              <a16:creationId xmlns:a16="http://schemas.microsoft.com/office/drawing/2014/main" id="{C90C2D90-6B7F-4CF7-BA5F-FAC4DD4A91F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56" name="Text Box 701">
          <a:extLst>
            <a:ext uri="{FF2B5EF4-FFF2-40B4-BE49-F238E27FC236}">
              <a16:creationId xmlns:a16="http://schemas.microsoft.com/office/drawing/2014/main" id="{C122F6ED-AFEE-4BC8-BDAA-78135FFD44F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57" name="Text Box 702">
          <a:extLst>
            <a:ext uri="{FF2B5EF4-FFF2-40B4-BE49-F238E27FC236}">
              <a16:creationId xmlns:a16="http://schemas.microsoft.com/office/drawing/2014/main" id="{8F5F8C78-FB46-4124-86BD-A97AE8253E9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58" name="Text Box 703">
          <a:extLst>
            <a:ext uri="{FF2B5EF4-FFF2-40B4-BE49-F238E27FC236}">
              <a16:creationId xmlns:a16="http://schemas.microsoft.com/office/drawing/2014/main" id="{3167639D-41DC-49B4-AEC0-72981D3D3F6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59" name="Text Box 704">
          <a:extLst>
            <a:ext uri="{FF2B5EF4-FFF2-40B4-BE49-F238E27FC236}">
              <a16:creationId xmlns:a16="http://schemas.microsoft.com/office/drawing/2014/main" id="{B7A6931B-7A2A-4A93-9338-7A33AA94859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60" name="Text Box 705">
          <a:extLst>
            <a:ext uri="{FF2B5EF4-FFF2-40B4-BE49-F238E27FC236}">
              <a16:creationId xmlns:a16="http://schemas.microsoft.com/office/drawing/2014/main" id="{BC3B0591-76A9-4160-AA3C-66A9E9F459D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61" name="Text Box 706">
          <a:extLst>
            <a:ext uri="{FF2B5EF4-FFF2-40B4-BE49-F238E27FC236}">
              <a16:creationId xmlns:a16="http://schemas.microsoft.com/office/drawing/2014/main" id="{BE56B496-D4B1-4D0F-8D7B-B020BAA046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62" name="Text Box 707">
          <a:extLst>
            <a:ext uri="{FF2B5EF4-FFF2-40B4-BE49-F238E27FC236}">
              <a16:creationId xmlns:a16="http://schemas.microsoft.com/office/drawing/2014/main" id="{A23AEEBE-B86B-4C38-9088-C11524F989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63" name="Text Box 708">
          <a:extLst>
            <a:ext uri="{FF2B5EF4-FFF2-40B4-BE49-F238E27FC236}">
              <a16:creationId xmlns:a16="http://schemas.microsoft.com/office/drawing/2014/main" id="{A26AAD9C-F068-43D6-85AC-7C346D750C5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64" name="Text Box 709">
          <a:extLst>
            <a:ext uri="{FF2B5EF4-FFF2-40B4-BE49-F238E27FC236}">
              <a16:creationId xmlns:a16="http://schemas.microsoft.com/office/drawing/2014/main" id="{FC0DB133-CBE4-4C18-AAB3-1E5DD1C8229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65" name="Text Box 710">
          <a:extLst>
            <a:ext uri="{FF2B5EF4-FFF2-40B4-BE49-F238E27FC236}">
              <a16:creationId xmlns:a16="http://schemas.microsoft.com/office/drawing/2014/main" id="{E574358A-89D7-4FC7-A538-683CB117E1B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66" name="Text Box 711">
          <a:extLst>
            <a:ext uri="{FF2B5EF4-FFF2-40B4-BE49-F238E27FC236}">
              <a16:creationId xmlns:a16="http://schemas.microsoft.com/office/drawing/2014/main" id="{44513340-A3B2-495E-AD94-4FA58FD0D50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67" name="Text Box 712">
          <a:extLst>
            <a:ext uri="{FF2B5EF4-FFF2-40B4-BE49-F238E27FC236}">
              <a16:creationId xmlns:a16="http://schemas.microsoft.com/office/drawing/2014/main" id="{2E66BA09-2E93-456A-87A4-A0E603C5770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68" name="Text Box 713">
          <a:extLst>
            <a:ext uri="{FF2B5EF4-FFF2-40B4-BE49-F238E27FC236}">
              <a16:creationId xmlns:a16="http://schemas.microsoft.com/office/drawing/2014/main" id="{9BF5098B-1D1A-4683-A815-875C722EEC2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69" name="Text Box 714">
          <a:extLst>
            <a:ext uri="{FF2B5EF4-FFF2-40B4-BE49-F238E27FC236}">
              <a16:creationId xmlns:a16="http://schemas.microsoft.com/office/drawing/2014/main" id="{ABD9C0A2-EA30-47AD-A0FF-5779D4061D4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70" name="Text Box 715">
          <a:extLst>
            <a:ext uri="{FF2B5EF4-FFF2-40B4-BE49-F238E27FC236}">
              <a16:creationId xmlns:a16="http://schemas.microsoft.com/office/drawing/2014/main" id="{15AB2F61-5F8D-4D92-B56B-5F955D2A623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71" name="Text Box 716">
          <a:extLst>
            <a:ext uri="{FF2B5EF4-FFF2-40B4-BE49-F238E27FC236}">
              <a16:creationId xmlns:a16="http://schemas.microsoft.com/office/drawing/2014/main" id="{6F070BB7-6064-4067-8604-AF79C08F338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72" name="Text Box 717">
          <a:extLst>
            <a:ext uri="{FF2B5EF4-FFF2-40B4-BE49-F238E27FC236}">
              <a16:creationId xmlns:a16="http://schemas.microsoft.com/office/drawing/2014/main" id="{2F075678-C5CC-423B-8912-1D01E78AF27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73" name="Text Box 718">
          <a:extLst>
            <a:ext uri="{FF2B5EF4-FFF2-40B4-BE49-F238E27FC236}">
              <a16:creationId xmlns:a16="http://schemas.microsoft.com/office/drawing/2014/main" id="{5296125A-7BB3-4F58-AC46-CB5C4A8D46F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74" name="Text Box 719">
          <a:extLst>
            <a:ext uri="{FF2B5EF4-FFF2-40B4-BE49-F238E27FC236}">
              <a16:creationId xmlns:a16="http://schemas.microsoft.com/office/drawing/2014/main" id="{318803C3-0FFB-45AE-B7B5-A933B18A8BC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75" name="Text Box 720">
          <a:extLst>
            <a:ext uri="{FF2B5EF4-FFF2-40B4-BE49-F238E27FC236}">
              <a16:creationId xmlns:a16="http://schemas.microsoft.com/office/drawing/2014/main" id="{6B35E2D4-8F29-42C2-A662-F9023C2CF96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76" name="Text Box 721">
          <a:extLst>
            <a:ext uri="{FF2B5EF4-FFF2-40B4-BE49-F238E27FC236}">
              <a16:creationId xmlns:a16="http://schemas.microsoft.com/office/drawing/2014/main" id="{2E9595A5-1044-4FFE-8CF1-882016013BC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77" name="Text Box 722">
          <a:extLst>
            <a:ext uri="{FF2B5EF4-FFF2-40B4-BE49-F238E27FC236}">
              <a16:creationId xmlns:a16="http://schemas.microsoft.com/office/drawing/2014/main" id="{B6BBEFBB-829E-4E0F-954D-87FB2A2ABFE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378" name="Text Box 723">
          <a:extLst>
            <a:ext uri="{FF2B5EF4-FFF2-40B4-BE49-F238E27FC236}">
              <a16:creationId xmlns:a16="http://schemas.microsoft.com/office/drawing/2014/main" id="{6C23FEDE-CDC7-4F7F-9A25-7BDBF5E279A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79" name="Text Box 724">
          <a:extLst>
            <a:ext uri="{FF2B5EF4-FFF2-40B4-BE49-F238E27FC236}">
              <a16:creationId xmlns:a16="http://schemas.microsoft.com/office/drawing/2014/main" id="{1C678007-4840-40EA-BB32-BC92977714E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80" name="Text Box 725">
          <a:extLst>
            <a:ext uri="{FF2B5EF4-FFF2-40B4-BE49-F238E27FC236}">
              <a16:creationId xmlns:a16="http://schemas.microsoft.com/office/drawing/2014/main" id="{85A02E69-5018-4040-BBFE-C873AE5622D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81" name="Text Box 726">
          <a:extLst>
            <a:ext uri="{FF2B5EF4-FFF2-40B4-BE49-F238E27FC236}">
              <a16:creationId xmlns:a16="http://schemas.microsoft.com/office/drawing/2014/main" id="{E584CD2B-1766-422D-9CDE-BBA09B28683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82" name="Text Box 727">
          <a:extLst>
            <a:ext uri="{FF2B5EF4-FFF2-40B4-BE49-F238E27FC236}">
              <a16:creationId xmlns:a16="http://schemas.microsoft.com/office/drawing/2014/main" id="{0723892C-9261-43FC-B91F-113A1FB67CE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83" name="Text Box 728">
          <a:extLst>
            <a:ext uri="{FF2B5EF4-FFF2-40B4-BE49-F238E27FC236}">
              <a16:creationId xmlns:a16="http://schemas.microsoft.com/office/drawing/2014/main" id="{8F4FD1BD-9C75-475E-8BB0-7C2D3B810E4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84" name="Text Box 729">
          <a:extLst>
            <a:ext uri="{FF2B5EF4-FFF2-40B4-BE49-F238E27FC236}">
              <a16:creationId xmlns:a16="http://schemas.microsoft.com/office/drawing/2014/main" id="{918FB9B6-9CA9-4696-AF95-8CC009D00AA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85" name="Text Box 730">
          <a:extLst>
            <a:ext uri="{FF2B5EF4-FFF2-40B4-BE49-F238E27FC236}">
              <a16:creationId xmlns:a16="http://schemas.microsoft.com/office/drawing/2014/main" id="{5A8177C3-4622-4B23-B803-27951AA477F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86" name="Text Box 731">
          <a:extLst>
            <a:ext uri="{FF2B5EF4-FFF2-40B4-BE49-F238E27FC236}">
              <a16:creationId xmlns:a16="http://schemas.microsoft.com/office/drawing/2014/main" id="{74976F16-08B0-4E65-B4FE-8EB82AB784A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87" name="Text Box 732">
          <a:extLst>
            <a:ext uri="{FF2B5EF4-FFF2-40B4-BE49-F238E27FC236}">
              <a16:creationId xmlns:a16="http://schemas.microsoft.com/office/drawing/2014/main" id="{4253EDA2-72C0-4A88-85C6-DD87642C3BD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88" name="Text Box 733">
          <a:extLst>
            <a:ext uri="{FF2B5EF4-FFF2-40B4-BE49-F238E27FC236}">
              <a16:creationId xmlns:a16="http://schemas.microsoft.com/office/drawing/2014/main" id="{E0C7FECF-8A04-4561-8C9B-8F79A2A79A1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89" name="Text Box 734">
          <a:extLst>
            <a:ext uri="{FF2B5EF4-FFF2-40B4-BE49-F238E27FC236}">
              <a16:creationId xmlns:a16="http://schemas.microsoft.com/office/drawing/2014/main" id="{EC240384-5BA2-4847-BFC2-270E080EE53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90" name="Text Box 735">
          <a:extLst>
            <a:ext uri="{FF2B5EF4-FFF2-40B4-BE49-F238E27FC236}">
              <a16:creationId xmlns:a16="http://schemas.microsoft.com/office/drawing/2014/main" id="{8F4FCFD8-51C7-48E5-AA08-962C81CE5E9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91" name="Text Box 736">
          <a:extLst>
            <a:ext uri="{FF2B5EF4-FFF2-40B4-BE49-F238E27FC236}">
              <a16:creationId xmlns:a16="http://schemas.microsoft.com/office/drawing/2014/main" id="{B4B72332-1038-4DF1-9D6E-08269EF0B37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92" name="Text Box 737">
          <a:extLst>
            <a:ext uri="{FF2B5EF4-FFF2-40B4-BE49-F238E27FC236}">
              <a16:creationId xmlns:a16="http://schemas.microsoft.com/office/drawing/2014/main" id="{14A8542E-AC53-4D30-9C17-50BA7615173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93" name="Text Box 738">
          <a:extLst>
            <a:ext uri="{FF2B5EF4-FFF2-40B4-BE49-F238E27FC236}">
              <a16:creationId xmlns:a16="http://schemas.microsoft.com/office/drawing/2014/main" id="{DBE729B6-AB8B-4526-A414-360248D1A71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94" name="Text Box 739">
          <a:extLst>
            <a:ext uri="{FF2B5EF4-FFF2-40B4-BE49-F238E27FC236}">
              <a16:creationId xmlns:a16="http://schemas.microsoft.com/office/drawing/2014/main" id="{E0E4AF63-9168-4D7A-A14B-6F4993CF959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95" name="Text Box 740">
          <a:extLst>
            <a:ext uri="{FF2B5EF4-FFF2-40B4-BE49-F238E27FC236}">
              <a16:creationId xmlns:a16="http://schemas.microsoft.com/office/drawing/2014/main" id="{C3B309D5-A0AC-413B-839D-FB3D35AC150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96" name="Text Box 741">
          <a:extLst>
            <a:ext uri="{FF2B5EF4-FFF2-40B4-BE49-F238E27FC236}">
              <a16:creationId xmlns:a16="http://schemas.microsoft.com/office/drawing/2014/main" id="{F9FFA1F7-E918-4DC7-B7D1-8CD37FB5650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97" name="Text Box 742">
          <a:extLst>
            <a:ext uri="{FF2B5EF4-FFF2-40B4-BE49-F238E27FC236}">
              <a16:creationId xmlns:a16="http://schemas.microsoft.com/office/drawing/2014/main" id="{22F01EBC-E64B-4771-9817-4EDF9CAE2A4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98" name="Text Box 743">
          <a:extLst>
            <a:ext uri="{FF2B5EF4-FFF2-40B4-BE49-F238E27FC236}">
              <a16:creationId xmlns:a16="http://schemas.microsoft.com/office/drawing/2014/main" id="{A8333B25-802E-4DA5-8FA1-6DFF3252AC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399" name="Text Box 744">
          <a:extLst>
            <a:ext uri="{FF2B5EF4-FFF2-40B4-BE49-F238E27FC236}">
              <a16:creationId xmlns:a16="http://schemas.microsoft.com/office/drawing/2014/main" id="{B7213CB5-55FC-4D11-ABCF-4DE30E59571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00" name="Text Box 745">
          <a:extLst>
            <a:ext uri="{FF2B5EF4-FFF2-40B4-BE49-F238E27FC236}">
              <a16:creationId xmlns:a16="http://schemas.microsoft.com/office/drawing/2014/main" id="{BB11309E-23D8-4980-BC35-09664FA2ED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01" name="Text Box 746">
          <a:extLst>
            <a:ext uri="{FF2B5EF4-FFF2-40B4-BE49-F238E27FC236}">
              <a16:creationId xmlns:a16="http://schemas.microsoft.com/office/drawing/2014/main" id="{87F3E44F-85BD-4C34-AC4B-006550AB94B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02" name="Text Box 747">
          <a:extLst>
            <a:ext uri="{FF2B5EF4-FFF2-40B4-BE49-F238E27FC236}">
              <a16:creationId xmlns:a16="http://schemas.microsoft.com/office/drawing/2014/main" id="{2AA7D622-BD92-4294-9468-BB431185B50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03" name="Text Box 748">
          <a:extLst>
            <a:ext uri="{FF2B5EF4-FFF2-40B4-BE49-F238E27FC236}">
              <a16:creationId xmlns:a16="http://schemas.microsoft.com/office/drawing/2014/main" id="{179720A9-2CA7-4D9C-99C5-51F48FF09F9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04" name="Text Box 749">
          <a:extLst>
            <a:ext uri="{FF2B5EF4-FFF2-40B4-BE49-F238E27FC236}">
              <a16:creationId xmlns:a16="http://schemas.microsoft.com/office/drawing/2014/main" id="{F0532796-5391-4E0D-862F-A72E38AD387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05" name="Text Box 764">
          <a:extLst>
            <a:ext uri="{FF2B5EF4-FFF2-40B4-BE49-F238E27FC236}">
              <a16:creationId xmlns:a16="http://schemas.microsoft.com/office/drawing/2014/main" id="{0AEC934B-9F30-4750-BF94-14B854C99C2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06" name="Text Box 765">
          <a:extLst>
            <a:ext uri="{FF2B5EF4-FFF2-40B4-BE49-F238E27FC236}">
              <a16:creationId xmlns:a16="http://schemas.microsoft.com/office/drawing/2014/main" id="{0B64EAEA-BC16-4D2A-AFA5-8BF8177A1D6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07" name="Text Box 766">
          <a:extLst>
            <a:ext uri="{FF2B5EF4-FFF2-40B4-BE49-F238E27FC236}">
              <a16:creationId xmlns:a16="http://schemas.microsoft.com/office/drawing/2014/main" id="{01000292-8334-4FB8-819A-2C305FA763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08" name="Text Box 767">
          <a:extLst>
            <a:ext uri="{FF2B5EF4-FFF2-40B4-BE49-F238E27FC236}">
              <a16:creationId xmlns:a16="http://schemas.microsoft.com/office/drawing/2014/main" id="{8B2BFA83-05D5-4448-AF75-D25C5E8F7A2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09" name="Text Box 768">
          <a:extLst>
            <a:ext uri="{FF2B5EF4-FFF2-40B4-BE49-F238E27FC236}">
              <a16:creationId xmlns:a16="http://schemas.microsoft.com/office/drawing/2014/main" id="{48D35EE7-CB53-4120-ABE4-54C9EEA4222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10" name="Text Box 769">
          <a:extLst>
            <a:ext uri="{FF2B5EF4-FFF2-40B4-BE49-F238E27FC236}">
              <a16:creationId xmlns:a16="http://schemas.microsoft.com/office/drawing/2014/main" id="{C98F9EBB-62E2-4F00-9E96-CCFDAE0CD8D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11" name="Text Box 770">
          <a:extLst>
            <a:ext uri="{FF2B5EF4-FFF2-40B4-BE49-F238E27FC236}">
              <a16:creationId xmlns:a16="http://schemas.microsoft.com/office/drawing/2014/main" id="{39967C2F-5DCE-4136-8BE1-828733675E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12" name="Text Box 771">
          <a:extLst>
            <a:ext uri="{FF2B5EF4-FFF2-40B4-BE49-F238E27FC236}">
              <a16:creationId xmlns:a16="http://schemas.microsoft.com/office/drawing/2014/main" id="{82E271AD-1E8D-4A70-A12A-9ECF2B89ADA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13" name="Text Box 772">
          <a:extLst>
            <a:ext uri="{FF2B5EF4-FFF2-40B4-BE49-F238E27FC236}">
              <a16:creationId xmlns:a16="http://schemas.microsoft.com/office/drawing/2014/main" id="{7F26895E-466D-4C9D-AC33-355B564190F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14" name="Text Box 773">
          <a:extLst>
            <a:ext uri="{FF2B5EF4-FFF2-40B4-BE49-F238E27FC236}">
              <a16:creationId xmlns:a16="http://schemas.microsoft.com/office/drawing/2014/main" id="{25BEADA3-DE4A-4447-BC27-BAB0886487B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15" name="Text Box 774">
          <a:extLst>
            <a:ext uri="{FF2B5EF4-FFF2-40B4-BE49-F238E27FC236}">
              <a16:creationId xmlns:a16="http://schemas.microsoft.com/office/drawing/2014/main" id="{EDBB24E3-711A-4ECF-A599-CBEDE0D542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16" name="Text Box 775">
          <a:extLst>
            <a:ext uri="{FF2B5EF4-FFF2-40B4-BE49-F238E27FC236}">
              <a16:creationId xmlns:a16="http://schemas.microsoft.com/office/drawing/2014/main" id="{27DBCCD8-C52A-4660-B569-CEEFE43D10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17" name="Text Box 776">
          <a:extLst>
            <a:ext uri="{FF2B5EF4-FFF2-40B4-BE49-F238E27FC236}">
              <a16:creationId xmlns:a16="http://schemas.microsoft.com/office/drawing/2014/main" id="{8A54001E-DE2F-4358-AAF8-8EBE1997FB8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18" name="Text Box 777">
          <a:extLst>
            <a:ext uri="{FF2B5EF4-FFF2-40B4-BE49-F238E27FC236}">
              <a16:creationId xmlns:a16="http://schemas.microsoft.com/office/drawing/2014/main" id="{7FE772F7-7462-44D5-875D-8D149E1013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19" name="Text Box 778">
          <a:extLst>
            <a:ext uri="{FF2B5EF4-FFF2-40B4-BE49-F238E27FC236}">
              <a16:creationId xmlns:a16="http://schemas.microsoft.com/office/drawing/2014/main" id="{195888D8-7401-44EE-9541-BB4B940357A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20" name="Text Box 779">
          <a:extLst>
            <a:ext uri="{FF2B5EF4-FFF2-40B4-BE49-F238E27FC236}">
              <a16:creationId xmlns:a16="http://schemas.microsoft.com/office/drawing/2014/main" id="{0A98DAB6-6517-4451-B358-C131DDD7CBC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21" name="Text Box 780">
          <a:extLst>
            <a:ext uri="{FF2B5EF4-FFF2-40B4-BE49-F238E27FC236}">
              <a16:creationId xmlns:a16="http://schemas.microsoft.com/office/drawing/2014/main" id="{D6E4EBCF-BF20-474E-8FA7-D52581B3A0B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22" name="Text Box 781">
          <a:extLst>
            <a:ext uri="{FF2B5EF4-FFF2-40B4-BE49-F238E27FC236}">
              <a16:creationId xmlns:a16="http://schemas.microsoft.com/office/drawing/2014/main" id="{53FAD0F8-6A3E-451D-853B-B2F19C6B044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23" name="Text Box 782">
          <a:extLst>
            <a:ext uri="{FF2B5EF4-FFF2-40B4-BE49-F238E27FC236}">
              <a16:creationId xmlns:a16="http://schemas.microsoft.com/office/drawing/2014/main" id="{31EDDCDF-95B6-4A08-973A-16DFEE8F759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24" name="Text Box 783">
          <a:extLst>
            <a:ext uri="{FF2B5EF4-FFF2-40B4-BE49-F238E27FC236}">
              <a16:creationId xmlns:a16="http://schemas.microsoft.com/office/drawing/2014/main" id="{08CB4DEC-F75D-4546-81D5-861BDEDDB5A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25" name="Text Box 784">
          <a:extLst>
            <a:ext uri="{FF2B5EF4-FFF2-40B4-BE49-F238E27FC236}">
              <a16:creationId xmlns:a16="http://schemas.microsoft.com/office/drawing/2014/main" id="{2A783A9B-115D-4648-9383-737F416DF4D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26" name="Text Box 785">
          <a:extLst>
            <a:ext uri="{FF2B5EF4-FFF2-40B4-BE49-F238E27FC236}">
              <a16:creationId xmlns:a16="http://schemas.microsoft.com/office/drawing/2014/main" id="{5EAC2A40-9DCB-49D2-B807-4BE157861EE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27" name="Text Box 786">
          <a:extLst>
            <a:ext uri="{FF2B5EF4-FFF2-40B4-BE49-F238E27FC236}">
              <a16:creationId xmlns:a16="http://schemas.microsoft.com/office/drawing/2014/main" id="{FD59F5BC-F0E6-435C-B326-04536E88D5A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28" name="Text Box 787">
          <a:extLst>
            <a:ext uri="{FF2B5EF4-FFF2-40B4-BE49-F238E27FC236}">
              <a16:creationId xmlns:a16="http://schemas.microsoft.com/office/drawing/2014/main" id="{2A3924CF-1516-4330-B9B7-3E012A775F1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29" name="Text Box 788">
          <a:extLst>
            <a:ext uri="{FF2B5EF4-FFF2-40B4-BE49-F238E27FC236}">
              <a16:creationId xmlns:a16="http://schemas.microsoft.com/office/drawing/2014/main" id="{32D125A3-6877-418D-B4AF-66782B8B4F3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30" name="Text Box 789">
          <a:extLst>
            <a:ext uri="{FF2B5EF4-FFF2-40B4-BE49-F238E27FC236}">
              <a16:creationId xmlns:a16="http://schemas.microsoft.com/office/drawing/2014/main" id="{BA0919B8-BF6A-4077-BDFF-528C8E85343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31" name="Text Box 790">
          <a:extLst>
            <a:ext uri="{FF2B5EF4-FFF2-40B4-BE49-F238E27FC236}">
              <a16:creationId xmlns:a16="http://schemas.microsoft.com/office/drawing/2014/main" id="{6510D48C-A50A-4FDA-96B6-0016D5A36E3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32" name="Text Box 791">
          <a:extLst>
            <a:ext uri="{FF2B5EF4-FFF2-40B4-BE49-F238E27FC236}">
              <a16:creationId xmlns:a16="http://schemas.microsoft.com/office/drawing/2014/main" id="{AF575624-CCE5-4D74-9202-59D18D61013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433" name="Text Box 792">
          <a:extLst>
            <a:ext uri="{FF2B5EF4-FFF2-40B4-BE49-F238E27FC236}">
              <a16:creationId xmlns:a16="http://schemas.microsoft.com/office/drawing/2014/main" id="{D1A05335-0892-4F71-A734-0E86848D4947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434" name="Text Box 793">
          <a:extLst>
            <a:ext uri="{FF2B5EF4-FFF2-40B4-BE49-F238E27FC236}">
              <a16:creationId xmlns:a16="http://schemas.microsoft.com/office/drawing/2014/main" id="{9B0626CD-51E8-4595-B388-2F0E448DED9F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435" name="Text Box 794">
          <a:extLst>
            <a:ext uri="{FF2B5EF4-FFF2-40B4-BE49-F238E27FC236}">
              <a16:creationId xmlns:a16="http://schemas.microsoft.com/office/drawing/2014/main" id="{9F59AE3E-44F1-40C3-B42D-6E37A25E1F7E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436" name="Text Box 795">
          <a:extLst>
            <a:ext uri="{FF2B5EF4-FFF2-40B4-BE49-F238E27FC236}">
              <a16:creationId xmlns:a16="http://schemas.microsoft.com/office/drawing/2014/main" id="{FBDFD900-C94B-42FD-9773-B554E5963601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37" name="Text Box 796">
          <a:extLst>
            <a:ext uri="{FF2B5EF4-FFF2-40B4-BE49-F238E27FC236}">
              <a16:creationId xmlns:a16="http://schemas.microsoft.com/office/drawing/2014/main" id="{9B4AC549-A340-4E73-BE29-E0C09D8FB22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38" name="Text Box 797">
          <a:extLst>
            <a:ext uri="{FF2B5EF4-FFF2-40B4-BE49-F238E27FC236}">
              <a16:creationId xmlns:a16="http://schemas.microsoft.com/office/drawing/2014/main" id="{0B95DC56-E1C5-46A4-B1BE-68F9EC05B57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39" name="Text Box 605">
          <a:extLst>
            <a:ext uri="{FF2B5EF4-FFF2-40B4-BE49-F238E27FC236}">
              <a16:creationId xmlns:a16="http://schemas.microsoft.com/office/drawing/2014/main" id="{A5FF441B-5DEE-4946-AE15-EB64853ABFA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40" name="Text Box 606">
          <a:extLst>
            <a:ext uri="{FF2B5EF4-FFF2-40B4-BE49-F238E27FC236}">
              <a16:creationId xmlns:a16="http://schemas.microsoft.com/office/drawing/2014/main" id="{21031AF6-1B9B-4E40-B235-16553DCD30F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41" name="Text Box 607">
          <a:extLst>
            <a:ext uri="{FF2B5EF4-FFF2-40B4-BE49-F238E27FC236}">
              <a16:creationId xmlns:a16="http://schemas.microsoft.com/office/drawing/2014/main" id="{EB4F4D7F-B1A2-413B-B514-2EC33732572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42" name="Text Box 608">
          <a:extLst>
            <a:ext uri="{FF2B5EF4-FFF2-40B4-BE49-F238E27FC236}">
              <a16:creationId xmlns:a16="http://schemas.microsoft.com/office/drawing/2014/main" id="{45DB3484-6A06-4489-B194-55D9138A596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43" name="Text Box 609">
          <a:extLst>
            <a:ext uri="{FF2B5EF4-FFF2-40B4-BE49-F238E27FC236}">
              <a16:creationId xmlns:a16="http://schemas.microsoft.com/office/drawing/2014/main" id="{0E5B8D62-C91F-4FFF-A603-B9F025EFBF4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44" name="Text Box 610">
          <a:extLst>
            <a:ext uri="{FF2B5EF4-FFF2-40B4-BE49-F238E27FC236}">
              <a16:creationId xmlns:a16="http://schemas.microsoft.com/office/drawing/2014/main" id="{8C6B109A-A5ED-43E5-B51D-6BE4841FCCC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45" name="Text Box 611">
          <a:extLst>
            <a:ext uri="{FF2B5EF4-FFF2-40B4-BE49-F238E27FC236}">
              <a16:creationId xmlns:a16="http://schemas.microsoft.com/office/drawing/2014/main" id="{CD3060A5-9007-4691-89FF-1525B614CDF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46" name="Text Box 612">
          <a:extLst>
            <a:ext uri="{FF2B5EF4-FFF2-40B4-BE49-F238E27FC236}">
              <a16:creationId xmlns:a16="http://schemas.microsoft.com/office/drawing/2014/main" id="{BD0B71E8-7AFF-4B4B-B11D-5F0EF6716A7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47" name="Text Box 613">
          <a:extLst>
            <a:ext uri="{FF2B5EF4-FFF2-40B4-BE49-F238E27FC236}">
              <a16:creationId xmlns:a16="http://schemas.microsoft.com/office/drawing/2014/main" id="{26E8FFE0-1BA3-4B67-BF46-C5525721E81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48" name="Text Box 614">
          <a:extLst>
            <a:ext uri="{FF2B5EF4-FFF2-40B4-BE49-F238E27FC236}">
              <a16:creationId xmlns:a16="http://schemas.microsoft.com/office/drawing/2014/main" id="{245629FF-7A6B-40BF-A71C-BE3795638BA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49" name="Text Box 615">
          <a:extLst>
            <a:ext uri="{FF2B5EF4-FFF2-40B4-BE49-F238E27FC236}">
              <a16:creationId xmlns:a16="http://schemas.microsoft.com/office/drawing/2014/main" id="{A9313F0E-2521-4990-BFAE-9C9F0D3A3B2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50" name="Text Box 616">
          <a:extLst>
            <a:ext uri="{FF2B5EF4-FFF2-40B4-BE49-F238E27FC236}">
              <a16:creationId xmlns:a16="http://schemas.microsoft.com/office/drawing/2014/main" id="{1C1062F3-1E6C-47DB-B5CC-440EFBE9C2C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51" name="Text Box 617">
          <a:extLst>
            <a:ext uri="{FF2B5EF4-FFF2-40B4-BE49-F238E27FC236}">
              <a16:creationId xmlns:a16="http://schemas.microsoft.com/office/drawing/2014/main" id="{363C8981-1189-4AA2-9991-1D5D1BB9682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52" name="Text Box 618">
          <a:extLst>
            <a:ext uri="{FF2B5EF4-FFF2-40B4-BE49-F238E27FC236}">
              <a16:creationId xmlns:a16="http://schemas.microsoft.com/office/drawing/2014/main" id="{16BB702B-7FAD-4B85-AF2C-FFB0DC83519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453" name="Text Box 619">
          <a:extLst>
            <a:ext uri="{FF2B5EF4-FFF2-40B4-BE49-F238E27FC236}">
              <a16:creationId xmlns:a16="http://schemas.microsoft.com/office/drawing/2014/main" id="{9C966691-56F0-41DB-AA17-626A49A51A0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54" name="Text Box 620">
          <a:extLst>
            <a:ext uri="{FF2B5EF4-FFF2-40B4-BE49-F238E27FC236}">
              <a16:creationId xmlns:a16="http://schemas.microsoft.com/office/drawing/2014/main" id="{8C744084-CAC0-4924-A700-3E5E01AE0EB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55" name="Text Box 621">
          <a:extLst>
            <a:ext uri="{FF2B5EF4-FFF2-40B4-BE49-F238E27FC236}">
              <a16:creationId xmlns:a16="http://schemas.microsoft.com/office/drawing/2014/main" id="{4C679E10-74AE-4266-82E7-537134EA85D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56" name="Text Box 622">
          <a:extLst>
            <a:ext uri="{FF2B5EF4-FFF2-40B4-BE49-F238E27FC236}">
              <a16:creationId xmlns:a16="http://schemas.microsoft.com/office/drawing/2014/main" id="{7DE9F96F-E354-474D-B3AE-F46D54C20B8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57" name="Text Box 623">
          <a:extLst>
            <a:ext uri="{FF2B5EF4-FFF2-40B4-BE49-F238E27FC236}">
              <a16:creationId xmlns:a16="http://schemas.microsoft.com/office/drawing/2014/main" id="{0567320F-44D8-41BA-A7FA-A5187939EC4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58" name="Text Box 624">
          <a:extLst>
            <a:ext uri="{FF2B5EF4-FFF2-40B4-BE49-F238E27FC236}">
              <a16:creationId xmlns:a16="http://schemas.microsoft.com/office/drawing/2014/main" id="{8DAB79DD-951C-40B7-8CC6-124BE6E25D9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59" name="Text Box 625">
          <a:extLst>
            <a:ext uri="{FF2B5EF4-FFF2-40B4-BE49-F238E27FC236}">
              <a16:creationId xmlns:a16="http://schemas.microsoft.com/office/drawing/2014/main" id="{E88035F9-4148-49E8-A12E-88FB1413EF6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60" name="Text Box 626">
          <a:extLst>
            <a:ext uri="{FF2B5EF4-FFF2-40B4-BE49-F238E27FC236}">
              <a16:creationId xmlns:a16="http://schemas.microsoft.com/office/drawing/2014/main" id="{B4848EA0-2772-408F-9FB9-28CA6A49955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61" name="Text Box 627">
          <a:extLst>
            <a:ext uri="{FF2B5EF4-FFF2-40B4-BE49-F238E27FC236}">
              <a16:creationId xmlns:a16="http://schemas.microsoft.com/office/drawing/2014/main" id="{801015AD-16FA-4384-B61B-1112485576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62" name="Text Box 628">
          <a:extLst>
            <a:ext uri="{FF2B5EF4-FFF2-40B4-BE49-F238E27FC236}">
              <a16:creationId xmlns:a16="http://schemas.microsoft.com/office/drawing/2014/main" id="{14D867C8-7EE4-4AAF-8469-8B6B2337581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63" name="Text Box 629">
          <a:extLst>
            <a:ext uri="{FF2B5EF4-FFF2-40B4-BE49-F238E27FC236}">
              <a16:creationId xmlns:a16="http://schemas.microsoft.com/office/drawing/2014/main" id="{FD35AB93-C9D4-407A-A8F7-23393166EEE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64" name="Text Box 630">
          <a:extLst>
            <a:ext uri="{FF2B5EF4-FFF2-40B4-BE49-F238E27FC236}">
              <a16:creationId xmlns:a16="http://schemas.microsoft.com/office/drawing/2014/main" id="{44518C0B-CE06-4942-A8B3-D1619C8D54F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65" name="Text Box 631">
          <a:extLst>
            <a:ext uri="{FF2B5EF4-FFF2-40B4-BE49-F238E27FC236}">
              <a16:creationId xmlns:a16="http://schemas.microsoft.com/office/drawing/2014/main" id="{808054C1-1A2B-4B91-BBC8-F5252ACCA8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66" name="Text Box 632">
          <a:extLst>
            <a:ext uri="{FF2B5EF4-FFF2-40B4-BE49-F238E27FC236}">
              <a16:creationId xmlns:a16="http://schemas.microsoft.com/office/drawing/2014/main" id="{897757E6-8935-403D-B796-3AEBF6E0760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67" name="Text Box 633">
          <a:extLst>
            <a:ext uri="{FF2B5EF4-FFF2-40B4-BE49-F238E27FC236}">
              <a16:creationId xmlns:a16="http://schemas.microsoft.com/office/drawing/2014/main" id="{54678166-EA85-4A89-B9D3-2B27C2291E3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68" name="Text Box 634">
          <a:extLst>
            <a:ext uri="{FF2B5EF4-FFF2-40B4-BE49-F238E27FC236}">
              <a16:creationId xmlns:a16="http://schemas.microsoft.com/office/drawing/2014/main" id="{93A0743C-1204-49D6-BAD3-3BEC6625566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69" name="Text Box 635">
          <a:extLst>
            <a:ext uri="{FF2B5EF4-FFF2-40B4-BE49-F238E27FC236}">
              <a16:creationId xmlns:a16="http://schemas.microsoft.com/office/drawing/2014/main" id="{A7DE3859-AF68-4651-8CFF-BE442878BD0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70" name="Text Box 636">
          <a:extLst>
            <a:ext uri="{FF2B5EF4-FFF2-40B4-BE49-F238E27FC236}">
              <a16:creationId xmlns:a16="http://schemas.microsoft.com/office/drawing/2014/main" id="{B9291FAF-E5A1-44E5-8CC4-049CC2DFB1A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71" name="Text Box 637">
          <a:extLst>
            <a:ext uri="{FF2B5EF4-FFF2-40B4-BE49-F238E27FC236}">
              <a16:creationId xmlns:a16="http://schemas.microsoft.com/office/drawing/2014/main" id="{DA5B0BFC-CA03-42D8-94D5-19E4F7E55AC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72" name="Text Box 638">
          <a:extLst>
            <a:ext uri="{FF2B5EF4-FFF2-40B4-BE49-F238E27FC236}">
              <a16:creationId xmlns:a16="http://schemas.microsoft.com/office/drawing/2014/main" id="{275FA0FA-3E3B-4369-9F5C-DFC191318AE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73" name="Text Box 639">
          <a:extLst>
            <a:ext uri="{FF2B5EF4-FFF2-40B4-BE49-F238E27FC236}">
              <a16:creationId xmlns:a16="http://schemas.microsoft.com/office/drawing/2014/main" id="{7C092466-EF84-451A-87D5-EF29D7F5A47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74" name="Text Box 640">
          <a:extLst>
            <a:ext uri="{FF2B5EF4-FFF2-40B4-BE49-F238E27FC236}">
              <a16:creationId xmlns:a16="http://schemas.microsoft.com/office/drawing/2014/main" id="{281F77DC-439E-4302-A384-64C8678D600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75" name="Text Box 641">
          <a:extLst>
            <a:ext uri="{FF2B5EF4-FFF2-40B4-BE49-F238E27FC236}">
              <a16:creationId xmlns:a16="http://schemas.microsoft.com/office/drawing/2014/main" id="{345B0F54-CF78-4C4E-A172-B1B01684D3B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76" name="Text Box 642">
          <a:extLst>
            <a:ext uri="{FF2B5EF4-FFF2-40B4-BE49-F238E27FC236}">
              <a16:creationId xmlns:a16="http://schemas.microsoft.com/office/drawing/2014/main" id="{D612290C-1D79-461F-9CA3-CB42DD38965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77" name="Text Box 643">
          <a:extLst>
            <a:ext uri="{FF2B5EF4-FFF2-40B4-BE49-F238E27FC236}">
              <a16:creationId xmlns:a16="http://schemas.microsoft.com/office/drawing/2014/main" id="{722C8133-509C-4B41-B589-05001D5DB31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78" name="Text Box 644">
          <a:extLst>
            <a:ext uri="{FF2B5EF4-FFF2-40B4-BE49-F238E27FC236}">
              <a16:creationId xmlns:a16="http://schemas.microsoft.com/office/drawing/2014/main" id="{4441DFCE-DC15-4854-B48C-5697AEA58DD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79" name="Text Box 645">
          <a:extLst>
            <a:ext uri="{FF2B5EF4-FFF2-40B4-BE49-F238E27FC236}">
              <a16:creationId xmlns:a16="http://schemas.microsoft.com/office/drawing/2014/main" id="{3C765EB2-1A72-4F5C-BEAA-627459948E5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80" name="Text Box 646">
          <a:extLst>
            <a:ext uri="{FF2B5EF4-FFF2-40B4-BE49-F238E27FC236}">
              <a16:creationId xmlns:a16="http://schemas.microsoft.com/office/drawing/2014/main" id="{74A382E8-EE35-4FB7-BFDB-608534594C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81" name="Text Box 647">
          <a:extLst>
            <a:ext uri="{FF2B5EF4-FFF2-40B4-BE49-F238E27FC236}">
              <a16:creationId xmlns:a16="http://schemas.microsoft.com/office/drawing/2014/main" id="{6E0C9CC1-37C2-4A95-AC49-0E97DFE628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82" name="Text Box 648">
          <a:extLst>
            <a:ext uri="{FF2B5EF4-FFF2-40B4-BE49-F238E27FC236}">
              <a16:creationId xmlns:a16="http://schemas.microsoft.com/office/drawing/2014/main" id="{BE12FE10-1D60-4796-9195-AD9CE4C35FF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83" name="Text Box 649">
          <a:extLst>
            <a:ext uri="{FF2B5EF4-FFF2-40B4-BE49-F238E27FC236}">
              <a16:creationId xmlns:a16="http://schemas.microsoft.com/office/drawing/2014/main" id="{F120439A-DD5F-4427-BB7F-6C269F8D469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84" name="Text Box 650">
          <a:extLst>
            <a:ext uri="{FF2B5EF4-FFF2-40B4-BE49-F238E27FC236}">
              <a16:creationId xmlns:a16="http://schemas.microsoft.com/office/drawing/2014/main" id="{DE9E884C-1E7E-4B90-9404-741DD949F56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85" name="Text Box 651">
          <a:extLst>
            <a:ext uri="{FF2B5EF4-FFF2-40B4-BE49-F238E27FC236}">
              <a16:creationId xmlns:a16="http://schemas.microsoft.com/office/drawing/2014/main" id="{6CEA069F-EC65-4CB6-97A9-267A65004D2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86" name="Text Box 652">
          <a:extLst>
            <a:ext uri="{FF2B5EF4-FFF2-40B4-BE49-F238E27FC236}">
              <a16:creationId xmlns:a16="http://schemas.microsoft.com/office/drawing/2014/main" id="{5C3CE5E0-E463-4003-9D55-447F4CAF4D1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87" name="Text Box 653">
          <a:extLst>
            <a:ext uri="{FF2B5EF4-FFF2-40B4-BE49-F238E27FC236}">
              <a16:creationId xmlns:a16="http://schemas.microsoft.com/office/drawing/2014/main" id="{F5434216-EC14-4D6A-BAFC-E203706A32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88" name="Text Box 654">
          <a:extLst>
            <a:ext uri="{FF2B5EF4-FFF2-40B4-BE49-F238E27FC236}">
              <a16:creationId xmlns:a16="http://schemas.microsoft.com/office/drawing/2014/main" id="{2F12D6F4-F07C-4977-84C8-9620535C703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89" name="Text Box 655">
          <a:extLst>
            <a:ext uri="{FF2B5EF4-FFF2-40B4-BE49-F238E27FC236}">
              <a16:creationId xmlns:a16="http://schemas.microsoft.com/office/drawing/2014/main" id="{F84F89C8-5A56-4D47-A7B4-12B91C194E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90" name="Text Box 656">
          <a:extLst>
            <a:ext uri="{FF2B5EF4-FFF2-40B4-BE49-F238E27FC236}">
              <a16:creationId xmlns:a16="http://schemas.microsoft.com/office/drawing/2014/main" id="{908EB711-75C9-4CDF-A95E-5C25BE8403A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91" name="Text Box 657">
          <a:extLst>
            <a:ext uri="{FF2B5EF4-FFF2-40B4-BE49-F238E27FC236}">
              <a16:creationId xmlns:a16="http://schemas.microsoft.com/office/drawing/2014/main" id="{19F6147E-AE8B-4F49-828B-186FBD9D83B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92" name="Text Box 658">
          <a:extLst>
            <a:ext uri="{FF2B5EF4-FFF2-40B4-BE49-F238E27FC236}">
              <a16:creationId xmlns:a16="http://schemas.microsoft.com/office/drawing/2014/main" id="{9BA338C4-0028-4C88-B3FA-ACC2163ACF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93" name="Text Box 659">
          <a:extLst>
            <a:ext uri="{FF2B5EF4-FFF2-40B4-BE49-F238E27FC236}">
              <a16:creationId xmlns:a16="http://schemas.microsoft.com/office/drawing/2014/main" id="{3ED240C9-9753-4F29-BCCF-D263003A45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94" name="Text Box 660">
          <a:extLst>
            <a:ext uri="{FF2B5EF4-FFF2-40B4-BE49-F238E27FC236}">
              <a16:creationId xmlns:a16="http://schemas.microsoft.com/office/drawing/2014/main" id="{7D9FF450-3B95-45A6-B422-A72142CAF26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95" name="Text Box 661">
          <a:extLst>
            <a:ext uri="{FF2B5EF4-FFF2-40B4-BE49-F238E27FC236}">
              <a16:creationId xmlns:a16="http://schemas.microsoft.com/office/drawing/2014/main" id="{3A233542-D704-4ED2-BB76-A1A13BCD1C7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96" name="Text Box 662">
          <a:extLst>
            <a:ext uri="{FF2B5EF4-FFF2-40B4-BE49-F238E27FC236}">
              <a16:creationId xmlns:a16="http://schemas.microsoft.com/office/drawing/2014/main" id="{FD9CA661-6504-42C5-9F7B-583D73CA985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97" name="Text Box 663">
          <a:extLst>
            <a:ext uri="{FF2B5EF4-FFF2-40B4-BE49-F238E27FC236}">
              <a16:creationId xmlns:a16="http://schemas.microsoft.com/office/drawing/2014/main" id="{E7D2DF32-3F8B-451A-99DB-CA98BF1C8A6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98" name="Text Box 664">
          <a:extLst>
            <a:ext uri="{FF2B5EF4-FFF2-40B4-BE49-F238E27FC236}">
              <a16:creationId xmlns:a16="http://schemas.microsoft.com/office/drawing/2014/main" id="{3123E4F7-CF45-4E68-8BD2-81F909667A3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499" name="Text Box 665">
          <a:extLst>
            <a:ext uri="{FF2B5EF4-FFF2-40B4-BE49-F238E27FC236}">
              <a16:creationId xmlns:a16="http://schemas.microsoft.com/office/drawing/2014/main" id="{DB79206D-A8E9-4EDB-8D64-A99C6C845E3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00" name="Text Box 666">
          <a:extLst>
            <a:ext uri="{FF2B5EF4-FFF2-40B4-BE49-F238E27FC236}">
              <a16:creationId xmlns:a16="http://schemas.microsoft.com/office/drawing/2014/main" id="{FDD0CAE4-A2BA-405E-BB5D-93CB6847654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01" name="Text Box 667">
          <a:extLst>
            <a:ext uri="{FF2B5EF4-FFF2-40B4-BE49-F238E27FC236}">
              <a16:creationId xmlns:a16="http://schemas.microsoft.com/office/drawing/2014/main" id="{DDB94A65-3409-4318-B937-436E41FF001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02" name="Text Box 668">
          <a:extLst>
            <a:ext uri="{FF2B5EF4-FFF2-40B4-BE49-F238E27FC236}">
              <a16:creationId xmlns:a16="http://schemas.microsoft.com/office/drawing/2014/main" id="{29673049-9B55-4F52-921C-4F462BE514E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03" name="Text Box 669">
          <a:extLst>
            <a:ext uri="{FF2B5EF4-FFF2-40B4-BE49-F238E27FC236}">
              <a16:creationId xmlns:a16="http://schemas.microsoft.com/office/drawing/2014/main" id="{0C061327-8D7C-42E5-8E75-105E7C53B54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04" name="Text Box 670">
          <a:extLst>
            <a:ext uri="{FF2B5EF4-FFF2-40B4-BE49-F238E27FC236}">
              <a16:creationId xmlns:a16="http://schemas.microsoft.com/office/drawing/2014/main" id="{BA9D3AB3-9E87-4052-AA51-244B1AEA3D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05" name="Text Box 671">
          <a:extLst>
            <a:ext uri="{FF2B5EF4-FFF2-40B4-BE49-F238E27FC236}">
              <a16:creationId xmlns:a16="http://schemas.microsoft.com/office/drawing/2014/main" id="{327B14C8-903A-49C4-AB67-CC89E2BD08F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06" name="Text Box 672">
          <a:extLst>
            <a:ext uri="{FF2B5EF4-FFF2-40B4-BE49-F238E27FC236}">
              <a16:creationId xmlns:a16="http://schemas.microsoft.com/office/drawing/2014/main" id="{429120B6-1382-489F-AEEC-4689BA04389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07" name="Text Box 673">
          <a:extLst>
            <a:ext uri="{FF2B5EF4-FFF2-40B4-BE49-F238E27FC236}">
              <a16:creationId xmlns:a16="http://schemas.microsoft.com/office/drawing/2014/main" id="{6C4C74AE-E3D9-4953-96A2-219A61CA206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08" name="Text Box 674">
          <a:extLst>
            <a:ext uri="{FF2B5EF4-FFF2-40B4-BE49-F238E27FC236}">
              <a16:creationId xmlns:a16="http://schemas.microsoft.com/office/drawing/2014/main" id="{B3EB3362-C3CD-4114-AFB1-E2AC2973D39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09" name="Text Box 675">
          <a:extLst>
            <a:ext uri="{FF2B5EF4-FFF2-40B4-BE49-F238E27FC236}">
              <a16:creationId xmlns:a16="http://schemas.microsoft.com/office/drawing/2014/main" id="{3AF354A8-A4C9-41BA-9F01-0F51C6AAB2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10" name="Text Box 676">
          <a:extLst>
            <a:ext uri="{FF2B5EF4-FFF2-40B4-BE49-F238E27FC236}">
              <a16:creationId xmlns:a16="http://schemas.microsoft.com/office/drawing/2014/main" id="{A87FFBCE-3663-46F6-A07A-C367E742D2A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11" name="Text Box 677">
          <a:extLst>
            <a:ext uri="{FF2B5EF4-FFF2-40B4-BE49-F238E27FC236}">
              <a16:creationId xmlns:a16="http://schemas.microsoft.com/office/drawing/2014/main" id="{399C309C-BBF9-4938-8951-DF330DDBFC7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12" name="Text Box 678">
          <a:extLst>
            <a:ext uri="{FF2B5EF4-FFF2-40B4-BE49-F238E27FC236}">
              <a16:creationId xmlns:a16="http://schemas.microsoft.com/office/drawing/2014/main" id="{C414B0E7-000F-43A4-8666-38553498C15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13" name="Text Box 679">
          <a:extLst>
            <a:ext uri="{FF2B5EF4-FFF2-40B4-BE49-F238E27FC236}">
              <a16:creationId xmlns:a16="http://schemas.microsoft.com/office/drawing/2014/main" id="{6A0DAD27-6D5E-47EA-9084-C13CBD508C8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14" name="Text Box 680">
          <a:extLst>
            <a:ext uri="{FF2B5EF4-FFF2-40B4-BE49-F238E27FC236}">
              <a16:creationId xmlns:a16="http://schemas.microsoft.com/office/drawing/2014/main" id="{5FEFD7F6-AB3D-477F-B3C0-2B3E7EA30C0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15" name="Text Box 681">
          <a:extLst>
            <a:ext uri="{FF2B5EF4-FFF2-40B4-BE49-F238E27FC236}">
              <a16:creationId xmlns:a16="http://schemas.microsoft.com/office/drawing/2014/main" id="{36A982C6-93AF-4944-989C-F95CA20F0EC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16" name="Text Box 682">
          <a:extLst>
            <a:ext uri="{FF2B5EF4-FFF2-40B4-BE49-F238E27FC236}">
              <a16:creationId xmlns:a16="http://schemas.microsoft.com/office/drawing/2014/main" id="{14EC3AD1-B805-4BC7-9393-8334A2CF80C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17" name="Text Box 683">
          <a:extLst>
            <a:ext uri="{FF2B5EF4-FFF2-40B4-BE49-F238E27FC236}">
              <a16:creationId xmlns:a16="http://schemas.microsoft.com/office/drawing/2014/main" id="{90EA213D-9519-49F9-AB57-063DD1B0311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18" name="Text Box 684">
          <a:extLst>
            <a:ext uri="{FF2B5EF4-FFF2-40B4-BE49-F238E27FC236}">
              <a16:creationId xmlns:a16="http://schemas.microsoft.com/office/drawing/2014/main" id="{7E70574B-4296-43AC-8E69-3061EC29CE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19" name="Text Box 685">
          <a:extLst>
            <a:ext uri="{FF2B5EF4-FFF2-40B4-BE49-F238E27FC236}">
              <a16:creationId xmlns:a16="http://schemas.microsoft.com/office/drawing/2014/main" id="{90DCEE08-90D6-4FCB-B989-0586ADC9FB4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20" name="Text Box 686">
          <a:extLst>
            <a:ext uri="{FF2B5EF4-FFF2-40B4-BE49-F238E27FC236}">
              <a16:creationId xmlns:a16="http://schemas.microsoft.com/office/drawing/2014/main" id="{541B9252-A386-43D7-B78D-8E13E6B113A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21" name="Text Box 687">
          <a:extLst>
            <a:ext uri="{FF2B5EF4-FFF2-40B4-BE49-F238E27FC236}">
              <a16:creationId xmlns:a16="http://schemas.microsoft.com/office/drawing/2014/main" id="{7A26152E-C534-4798-8F4D-5198B782384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22" name="Text Box 688">
          <a:extLst>
            <a:ext uri="{FF2B5EF4-FFF2-40B4-BE49-F238E27FC236}">
              <a16:creationId xmlns:a16="http://schemas.microsoft.com/office/drawing/2014/main" id="{D6D0AA6A-90F9-47C3-9B63-F8588CFE331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23" name="Text Box 689">
          <a:extLst>
            <a:ext uri="{FF2B5EF4-FFF2-40B4-BE49-F238E27FC236}">
              <a16:creationId xmlns:a16="http://schemas.microsoft.com/office/drawing/2014/main" id="{0A5DA393-EA8C-4547-A280-6B8CEF9B0AD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24" name="Text Box 690">
          <a:extLst>
            <a:ext uri="{FF2B5EF4-FFF2-40B4-BE49-F238E27FC236}">
              <a16:creationId xmlns:a16="http://schemas.microsoft.com/office/drawing/2014/main" id="{4531EDFC-5011-4C5E-9595-10D9DAFB5CF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25" name="Text Box 691">
          <a:extLst>
            <a:ext uri="{FF2B5EF4-FFF2-40B4-BE49-F238E27FC236}">
              <a16:creationId xmlns:a16="http://schemas.microsoft.com/office/drawing/2014/main" id="{9A4E1E01-60A6-44CB-9FCD-B96688D40E5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26" name="Text Box 692">
          <a:extLst>
            <a:ext uri="{FF2B5EF4-FFF2-40B4-BE49-F238E27FC236}">
              <a16:creationId xmlns:a16="http://schemas.microsoft.com/office/drawing/2014/main" id="{D4513BB7-4202-449C-ACEF-A1AA4513CC1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27" name="Text Box 693">
          <a:extLst>
            <a:ext uri="{FF2B5EF4-FFF2-40B4-BE49-F238E27FC236}">
              <a16:creationId xmlns:a16="http://schemas.microsoft.com/office/drawing/2014/main" id="{C7246402-EF56-4956-B0CB-0641FD98F6D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28" name="Text Box 694">
          <a:extLst>
            <a:ext uri="{FF2B5EF4-FFF2-40B4-BE49-F238E27FC236}">
              <a16:creationId xmlns:a16="http://schemas.microsoft.com/office/drawing/2014/main" id="{2DF12720-44E2-474D-9945-55BDA7219D1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29" name="Text Box 695">
          <a:extLst>
            <a:ext uri="{FF2B5EF4-FFF2-40B4-BE49-F238E27FC236}">
              <a16:creationId xmlns:a16="http://schemas.microsoft.com/office/drawing/2014/main" id="{FDD63D10-F405-469F-B3FE-A162DACA7B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30" name="Text Box 696">
          <a:extLst>
            <a:ext uri="{FF2B5EF4-FFF2-40B4-BE49-F238E27FC236}">
              <a16:creationId xmlns:a16="http://schemas.microsoft.com/office/drawing/2014/main" id="{44FE6B38-636E-43C7-A561-4DB1B7BE848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31" name="Text Box 697">
          <a:extLst>
            <a:ext uri="{FF2B5EF4-FFF2-40B4-BE49-F238E27FC236}">
              <a16:creationId xmlns:a16="http://schemas.microsoft.com/office/drawing/2014/main" id="{D167C07F-0FFF-4E39-93AC-C1988BA360D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32" name="Text Box 698">
          <a:extLst>
            <a:ext uri="{FF2B5EF4-FFF2-40B4-BE49-F238E27FC236}">
              <a16:creationId xmlns:a16="http://schemas.microsoft.com/office/drawing/2014/main" id="{DC6370F5-446F-40B8-9972-7BBD242316A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33" name="Text Box 699">
          <a:extLst>
            <a:ext uri="{FF2B5EF4-FFF2-40B4-BE49-F238E27FC236}">
              <a16:creationId xmlns:a16="http://schemas.microsoft.com/office/drawing/2014/main" id="{1D224F79-8418-4A21-BAD6-F537E2EBC68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34" name="Text Box 700">
          <a:extLst>
            <a:ext uri="{FF2B5EF4-FFF2-40B4-BE49-F238E27FC236}">
              <a16:creationId xmlns:a16="http://schemas.microsoft.com/office/drawing/2014/main" id="{61E594DA-3993-4698-8222-F5CA42784BB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35" name="Text Box 701">
          <a:extLst>
            <a:ext uri="{FF2B5EF4-FFF2-40B4-BE49-F238E27FC236}">
              <a16:creationId xmlns:a16="http://schemas.microsoft.com/office/drawing/2014/main" id="{05D13DCB-2D36-4FC7-9682-7FB278EEC87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36" name="Text Box 702">
          <a:extLst>
            <a:ext uri="{FF2B5EF4-FFF2-40B4-BE49-F238E27FC236}">
              <a16:creationId xmlns:a16="http://schemas.microsoft.com/office/drawing/2014/main" id="{9C6A39B9-DE74-48E3-B753-DE2C60A8714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37" name="Text Box 703">
          <a:extLst>
            <a:ext uri="{FF2B5EF4-FFF2-40B4-BE49-F238E27FC236}">
              <a16:creationId xmlns:a16="http://schemas.microsoft.com/office/drawing/2014/main" id="{F86BC063-FCC4-46A1-A878-541140FB3A0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38" name="Text Box 704">
          <a:extLst>
            <a:ext uri="{FF2B5EF4-FFF2-40B4-BE49-F238E27FC236}">
              <a16:creationId xmlns:a16="http://schemas.microsoft.com/office/drawing/2014/main" id="{CCF480DE-8F6A-469E-9EC5-123CEBF863C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39" name="Text Box 705">
          <a:extLst>
            <a:ext uri="{FF2B5EF4-FFF2-40B4-BE49-F238E27FC236}">
              <a16:creationId xmlns:a16="http://schemas.microsoft.com/office/drawing/2014/main" id="{9F51B811-56E0-4E1D-AEDA-887B9AA9B2C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40" name="Text Box 706">
          <a:extLst>
            <a:ext uri="{FF2B5EF4-FFF2-40B4-BE49-F238E27FC236}">
              <a16:creationId xmlns:a16="http://schemas.microsoft.com/office/drawing/2014/main" id="{B88F7A81-7EF5-47ED-A570-F24202F8ACF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41" name="Text Box 707">
          <a:extLst>
            <a:ext uri="{FF2B5EF4-FFF2-40B4-BE49-F238E27FC236}">
              <a16:creationId xmlns:a16="http://schemas.microsoft.com/office/drawing/2014/main" id="{C6B15461-E901-42A0-969D-C92E3BCC212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42" name="Text Box 708">
          <a:extLst>
            <a:ext uri="{FF2B5EF4-FFF2-40B4-BE49-F238E27FC236}">
              <a16:creationId xmlns:a16="http://schemas.microsoft.com/office/drawing/2014/main" id="{CADD312C-EAA3-465D-A140-27F7B188322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43" name="Text Box 709">
          <a:extLst>
            <a:ext uri="{FF2B5EF4-FFF2-40B4-BE49-F238E27FC236}">
              <a16:creationId xmlns:a16="http://schemas.microsoft.com/office/drawing/2014/main" id="{97B6E4D3-6865-4BDD-B0C5-99F8FA95919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44" name="Text Box 710">
          <a:extLst>
            <a:ext uri="{FF2B5EF4-FFF2-40B4-BE49-F238E27FC236}">
              <a16:creationId xmlns:a16="http://schemas.microsoft.com/office/drawing/2014/main" id="{1F9975CF-0892-4343-A786-F875ECCFAD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45" name="Text Box 711">
          <a:extLst>
            <a:ext uri="{FF2B5EF4-FFF2-40B4-BE49-F238E27FC236}">
              <a16:creationId xmlns:a16="http://schemas.microsoft.com/office/drawing/2014/main" id="{35F6211B-03C9-42C0-9EF7-2865359AEB0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46" name="Text Box 712">
          <a:extLst>
            <a:ext uri="{FF2B5EF4-FFF2-40B4-BE49-F238E27FC236}">
              <a16:creationId xmlns:a16="http://schemas.microsoft.com/office/drawing/2014/main" id="{43066422-F027-4F1E-AF6C-ED5104D1905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47" name="Text Box 713">
          <a:extLst>
            <a:ext uri="{FF2B5EF4-FFF2-40B4-BE49-F238E27FC236}">
              <a16:creationId xmlns:a16="http://schemas.microsoft.com/office/drawing/2014/main" id="{463F0285-7E74-4D5E-8A05-0EB2EE58AA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48" name="Text Box 714">
          <a:extLst>
            <a:ext uri="{FF2B5EF4-FFF2-40B4-BE49-F238E27FC236}">
              <a16:creationId xmlns:a16="http://schemas.microsoft.com/office/drawing/2014/main" id="{E11F1D14-8D1D-4579-B696-0C2C09E8F41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49" name="Text Box 715">
          <a:extLst>
            <a:ext uri="{FF2B5EF4-FFF2-40B4-BE49-F238E27FC236}">
              <a16:creationId xmlns:a16="http://schemas.microsoft.com/office/drawing/2014/main" id="{25F8AF9F-E655-4B29-9085-64A6B0018FC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50" name="Text Box 716">
          <a:extLst>
            <a:ext uri="{FF2B5EF4-FFF2-40B4-BE49-F238E27FC236}">
              <a16:creationId xmlns:a16="http://schemas.microsoft.com/office/drawing/2014/main" id="{24A88378-1F4C-4A30-AF71-04C70D349BD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51" name="Text Box 717">
          <a:extLst>
            <a:ext uri="{FF2B5EF4-FFF2-40B4-BE49-F238E27FC236}">
              <a16:creationId xmlns:a16="http://schemas.microsoft.com/office/drawing/2014/main" id="{10EE0B93-E37D-4D66-9D5B-AB01DA46D24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52" name="Text Box 718">
          <a:extLst>
            <a:ext uri="{FF2B5EF4-FFF2-40B4-BE49-F238E27FC236}">
              <a16:creationId xmlns:a16="http://schemas.microsoft.com/office/drawing/2014/main" id="{EEE23BB7-00DB-4C21-B281-B1D583B4F33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53" name="Text Box 719">
          <a:extLst>
            <a:ext uri="{FF2B5EF4-FFF2-40B4-BE49-F238E27FC236}">
              <a16:creationId xmlns:a16="http://schemas.microsoft.com/office/drawing/2014/main" id="{244B4567-D7B6-424E-B236-6DDD511FF9D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54" name="Text Box 720">
          <a:extLst>
            <a:ext uri="{FF2B5EF4-FFF2-40B4-BE49-F238E27FC236}">
              <a16:creationId xmlns:a16="http://schemas.microsoft.com/office/drawing/2014/main" id="{6D7786AB-54ED-4090-9F8F-AD3156E9121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55" name="Text Box 721">
          <a:extLst>
            <a:ext uri="{FF2B5EF4-FFF2-40B4-BE49-F238E27FC236}">
              <a16:creationId xmlns:a16="http://schemas.microsoft.com/office/drawing/2014/main" id="{E9E3B97E-66B9-4D47-976B-00944BF9C5A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56" name="Text Box 722">
          <a:extLst>
            <a:ext uri="{FF2B5EF4-FFF2-40B4-BE49-F238E27FC236}">
              <a16:creationId xmlns:a16="http://schemas.microsoft.com/office/drawing/2014/main" id="{47D43F0D-F2AB-43EE-B010-01EB3422108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77</xdr:row>
      <xdr:rowOff>114300</xdr:rowOff>
    </xdr:to>
    <xdr:sp macro="" textlink="">
      <xdr:nvSpPr>
        <xdr:cNvPr id="1557" name="Text Box 723">
          <a:extLst>
            <a:ext uri="{FF2B5EF4-FFF2-40B4-BE49-F238E27FC236}">
              <a16:creationId xmlns:a16="http://schemas.microsoft.com/office/drawing/2014/main" id="{3B0DD1F5-B2AB-4036-8D24-A9C40C58922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58" name="Text Box 724">
          <a:extLst>
            <a:ext uri="{FF2B5EF4-FFF2-40B4-BE49-F238E27FC236}">
              <a16:creationId xmlns:a16="http://schemas.microsoft.com/office/drawing/2014/main" id="{DF726183-C978-4832-8E9D-760D62FFDD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59" name="Text Box 725">
          <a:extLst>
            <a:ext uri="{FF2B5EF4-FFF2-40B4-BE49-F238E27FC236}">
              <a16:creationId xmlns:a16="http://schemas.microsoft.com/office/drawing/2014/main" id="{89CFBD7F-1C7E-499F-B38A-B51E71A18E1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60" name="Text Box 726">
          <a:extLst>
            <a:ext uri="{FF2B5EF4-FFF2-40B4-BE49-F238E27FC236}">
              <a16:creationId xmlns:a16="http://schemas.microsoft.com/office/drawing/2014/main" id="{ED72E14F-7355-4C25-9AAF-379F827F680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61" name="Text Box 727">
          <a:extLst>
            <a:ext uri="{FF2B5EF4-FFF2-40B4-BE49-F238E27FC236}">
              <a16:creationId xmlns:a16="http://schemas.microsoft.com/office/drawing/2014/main" id="{A4DA4389-9A74-4A16-A479-B74D66E79EA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62" name="Text Box 728">
          <a:extLst>
            <a:ext uri="{FF2B5EF4-FFF2-40B4-BE49-F238E27FC236}">
              <a16:creationId xmlns:a16="http://schemas.microsoft.com/office/drawing/2014/main" id="{0796014D-7959-4BE0-8A9D-D7152469E5E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63" name="Text Box 729">
          <a:extLst>
            <a:ext uri="{FF2B5EF4-FFF2-40B4-BE49-F238E27FC236}">
              <a16:creationId xmlns:a16="http://schemas.microsoft.com/office/drawing/2014/main" id="{3D031F80-80B4-4765-99C7-679D5D12656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64" name="Text Box 730">
          <a:extLst>
            <a:ext uri="{FF2B5EF4-FFF2-40B4-BE49-F238E27FC236}">
              <a16:creationId xmlns:a16="http://schemas.microsoft.com/office/drawing/2014/main" id="{67C37484-0F55-42B3-AF4D-C9F23E5F92F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65" name="Text Box 731">
          <a:extLst>
            <a:ext uri="{FF2B5EF4-FFF2-40B4-BE49-F238E27FC236}">
              <a16:creationId xmlns:a16="http://schemas.microsoft.com/office/drawing/2014/main" id="{14642003-5ADE-46BD-B272-0DBB2A673DD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66" name="Text Box 732">
          <a:extLst>
            <a:ext uri="{FF2B5EF4-FFF2-40B4-BE49-F238E27FC236}">
              <a16:creationId xmlns:a16="http://schemas.microsoft.com/office/drawing/2014/main" id="{E5B4A723-854D-49D1-AD80-4FD46DC30B0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67" name="Text Box 733">
          <a:extLst>
            <a:ext uri="{FF2B5EF4-FFF2-40B4-BE49-F238E27FC236}">
              <a16:creationId xmlns:a16="http://schemas.microsoft.com/office/drawing/2014/main" id="{EBC4EA36-70F6-401D-942A-6A09D83494B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68" name="Text Box 734">
          <a:extLst>
            <a:ext uri="{FF2B5EF4-FFF2-40B4-BE49-F238E27FC236}">
              <a16:creationId xmlns:a16="http://schemas.microsoft.com/office/drawing/2014/main" id="{F3FAB5DF-56C4-425C-BDBF-7F145E60E3C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69" name="Text Box 735">
          <a:extLst>
            <a:ext uri="{FF2B5EF4-FFF2-40B4-BE49-F238E27FC236}">
              <a16:creationId xmlns:a16="http://schemas.microsoft.com/office/drawing/2014/main" id="{486B7B2D-086B-448F-AE05-CB04BEE3D6B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70" name="Text Box 736">
          <a:extLst>
            <a:ext uri="{FF2B5EF4-FFF2-40B4-BE49-F238E27FC236}">
              <a16:creationId xmlns:a16="http://schemas.microsoft.com/office/drawing/2014/main" id="{C4754A76-3B6C-49C0-B801-88937ED372C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71" name="Text Box 737">
          <a:extLst>
            <a:ext uri="{FF2B5EF4-FFF2-40B4-BE49-F238E27FC236}">
              <a16:creationId xmlns:a16="http://schemas.microsoft.com/office/drawing/2014/main" id="{D997E4A9-3516-4F82-B9AB-246382DA587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72" name="Text Box 738">
          <a:extLst>
            <a:ext uri="{FF2B5EF4-FFF2-40B4-BE49-F238E27FC236}">
              <a16:creationId xmlns:a16="http://schemas.microsoft.com/office/drawing/2014/main" id="{DC447421-C78B-40C0-B44D-A9603F7D497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73" name="Text Box 739">
          <a:extLst>
            <a:ext uri="{FF2B5EF4-FFF2-40B4-BE49-F238E27FC236}">
              <a16:creationId xmlns:a16="http://schemas.microsoft.com/office/drawing/2014/main" id="{846A88AA-8922-4A90-829B-28BE762B16F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74" name="Text Box 740">
          <a:extLst>
            <a:ext uri="{FF2B5EF4-FFF2-40B4-BE49-F238E27FC236}">
              <a16:creationId xmlns:a16="http://schemas.microsoft.com/office/drawing/2014/main" id="{CC03D3E6-812E-4225-B6CA-51E4A2CBC49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75" name="Text Box 741">
          <a:extLst>
            <a:ext uri="{FF2B5EF4-FFF2-40B4-BE49-F238E27FC236}">
              <a16:creationId xmlns:a16="http://schemas.microsoft.com/office/drawing/2014/main" id="{0E923FE9-2148-44EF-985E-0E604F52D54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76" name="Text Box 742">
          <a:extLst>
            <a:ext uri="{FF2B5EF4-FFF2-40B4-BE49-F238E27FC236}">
              <a16:creationId xmlns:a16="http://schemas.microsoft.com/office/drawing/2014/main" id="{EB0F00DA-5E41-4464-970C-98FF156611B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77" name="Text Box 743">
          <a:extLst>
            <a:ext uri="{FF2B5EF4-FFF2-40B4-BE49-F238E27FC236}">
              <a16:creationId xmlns:a16="http://schemas.microsoft.com/office/drawing/2014/main" id="{1F75D9CE-5358-42AC-8735-4AEA6B67344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78" name="Text Box 744">
          <a:extLst>
            <a:ext uri="{FF2B5EF4-FFF2-40B4-BE49-F238E27FC236}">
              <a16:creationId xmlns:a16="http://schemas.microsoft.com/office/drawing/2014/main" id="{FB1A5DBC-228F-4647-AAB9-02F2A6FA3B4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79" name="Text Box 745">
          <a:extLst>
            <a:ext uri="{FF2B5EF4-FFF2-40B4-BE49-F238E27FC236}">
              <a16:creationId xmlns:a16="http://schemas.microsoft.com/office/drawing/2014/main" id="{51FBD4F5-4D4C-4E1C-A588-F706BEA4685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80" name="Text Box 746">
          <a:extLst>
            <a:ext uri="{FF2B5EF4-FFF2-40B4-BE49-F238E27FC236}">
              <a16:creationId xmlns:a16="http://schemas.microsoft.com/office/drawing/2014/main" id="{861BC195-ECE9-4CBA-85AD-7FC8295093A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81" name="Text Box 747">
          <a:extLst>
            <a:ext uri="{FF2B5EF4-FFF2-40B4-BE49-F238E27FC236}">
              <a16:creationId xmlns:a16="http://schemas.microsoft.com/office/drawing/2014/main" id="{6565BB6C-5693-4B1B-ABE8-086157F0BAC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82" name="Text Box 748">
          <a:extLst>
            <a:ext uri="{FF2B5EF4-FFF2-40B4-BE49-F238E27FC236}">
              <a16:creationId xmlns:a16="http://schemas.microsoft.com/office/drawing/2014/main" id="{97671E42-C095-4B35-A6AC-50F883F14D8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83" name="Text Box 749">
          <a:extLst>
            <a:ext uri="{FF2B5EF4-FFF2-40B4-BE49-F238E27FC236}">
              <a16:creationId xmlns:a16="http://schemas.microsoft.com/office/drawing/2014/main" id="{E1CDFEFC-BF4C-4EE9-AB0B-02F03A7C22B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84" name="Text Box 764">
          <a:extLst>
            <a:ext uri="{FF2B5EF4-FFF2-40B4-BE49-F238E27FC236}">
              <a16:creationId xmlns:a16="http://schemas.microsoft.com/office/drawing/2014/main" id="{B1776304-10C4-427D-BBD3-167A8FA1B8E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85" name="Text Box 765">
          <a:extLst>
            <a:ext uri="{FF2B5EF4-FFF2-40B4-BE49-F238E27FC236}">
              <a16:creationId xmlns:a16="http://schemas.microsoft.com/office/drawing/2014/main" id="{8EADB39C-0A6D-4E4F-8063-1CB2E1FAB98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86" name="Text Box 766">
          <a:extLst>
            <a:ext uri="{FF2B5EF4-FFF2-40B4-BE49-F238E27FC236}">
              <a16:creationId xmlns:a16="http://schemas.microsoft.com/office/drawing/2014/main" id="{F8B8BD22-0A91-41E7-B259-5ABEBA00769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87" name="Text Box 767">
          <a:extLst>
            <a:ext uri="{FF2B5EF4-FFF2-40B4-BE49-F238E27FC236}">
              <a16:creationId xmlns:a16="http://schemas.microsoft.com/office/drawing/2014/main" id="{F8269C94-A947-489C-9D5E-9A868544B89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88" name="Text Box 768">
          <a:extLst>
            <a:ext uri="{FF2B5EF4-FFF2-40B4-BE49-F238E27FC236}">
              <a16:creationId xmlns:a16="http://schemas.microsoft.com/office/drawing/2014/main" id="{8DCC6C72-127A-4E78-AD76-957E98008A5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89" name="Text Box 769">
          <a:extLst>
            <a:ext uri="{FF2B5EF4-FFF2-40B4-BE49-F238E27FC236}">
              <a16:creationId xmlns:a16="http://schemas.microsoft.com/office/drawing/2014/main" id="{1EEC93DA-EA14-4604-84E0-7B30737F106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90" name="Text Box 770">
          <a:extLst>
            <a:ext uri="{FF2B5EF4-FFF2-40B4-BE49-F238E27FC236}">
              <a16:creationId xmlns:a16="http://schemas.microsoft.com/office/drawing/2014/main" id="{7F928258-CB9D-433E-BB24-C2E5FC46AEE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91" name="Text Box 771">
          <a:extLst>
            <a:ext uri="{FF2B5EF4-FFF2-40B4-BE49-F238E27FC236}">
              <a16:creationId xmlns:a16="http://schemas.microsoft.com/office/drawing/2014/main" id="{F85B7C3A-79A2-4B39-BFFD-6B494E34C09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92" name="Text Box 772">
          <a:extLst>
            <a:ext uri="{FF2B5EF4-FFF2-40B4-BE49-F238E27FC236}">
              <a16:creationId xmlns:a16="http://schemas.microsoft.com/office/drawing/2014/main" id="{DEB77028-CC9C-4604-A3AD-B450C9BE883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93" name="Text Box 773">
          <a:extLst>
            <a:ext uri="{FF2B5EF4-FFF2-40B4-BE49-F238E27FC236}">
              <a16:creationId xmlns:a16="http://schemas.microsoft.com/office/drawing/2014/main" id="{70333EA5-E960-4678-BE24-BE35798B1AB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94" name="Text Box 774">
          <a:extLst>
            <a:ext uri="{FF2B5EF4-FFF2-40B4-BE49-F238E27FC236}">
              <a16:creationId xmlns:a16="http://schemas.microsoft.com/office/drawing/2014/main" id="{27B26933-94DD-441A-8849-A1DC9BF64A9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95" name="Text Box 775">
          <a:extLst>
            <a:ext uri="{FF2B5EF4-FFF2-40B4-BE49-F238E27FC236}">
              <a16:creationId xmlns:a16="http://schemas.microsoft.com/office/drawing/2014/main" id="{70508E73-F874-456B-B82C-6D8D5DA1478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96" name="Text Box 776">
          <a:extLst>
            <a:ext uri="{FF2B5EF4-FFF2-40B4-BE49-F238E27FC236}">
              <a16:creationId xmlns:a16="http://schemas.microsoft.com/office/drawing/2014/main" id="{115D40E5-AEF5-4F48-8C7C-90F517F4995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97" name="Text Box 777">
          <a:extLst>
            <a:ext uri="{FF2B5EF4-FFF2-40B4-BE49-F238E27FC236}">
              <a16:creationId xmlns:a16="http://schemas.microsoft.com/office/drawing/2014/main" id="{D1EF80B5-45C7-4C22-BF59-FB8A0094CBD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98" name="Text Box 778">
          <a:extLst>
            <a:ext uri="{FF2B5EF4-FFF2-40B4-BE49-F238E27FC236}">
              <a16:creationId xmlns:a16="http://schemas.microsoft.com/office/drawing/2014/main" id="{267F98C2-4B14-4ED3-BE86-36B0661AF4B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599" name="Text Box 779">
          <a:extLst>
            <a:ext uri="{FF2B5EF4-FFF2-40B4-BE49-F238E27FC236}">
              <a16:creationId xmlns:a16="http://schemas.microsoft.com/office/drawing/2014/main" id="{731DF582-78D8-4946-91FD-AF8B0904E09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00" name="Text Box 780">
          <a:extLst>
            <a:ext uri="{FF2B5EF4-FFF2-40B4-BE49-F238E27FC236}">
              <a16:creationId xmlns:a16="http://schemas.microsoft.com/office/drawing/2014/main" id="{DD0EA65E-FE8B-46F3-BD75-7C097AEB80B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01" name="Text Box 781">
          <a:extLst>
            <a:ext uri="{FF2B5EF4-FFF2-40B4-BE49-F238E27FC236}">
              <a16:creationId xmlns:a16="http://schemas.microsoft.com/office/drawing/2014/main" id="{632CA9C8-903A-4387-8A92-BBBDF5FE0D3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02" name="Text Box 782">
          <a:extLst>
            <a:ext uri="{FF2B5EF4-FFF2-40B4-BE49-F238E27FC236}">
              <a16:creationId xmlns:a16="http://schemas.microsoft.com/office/drawing/2014/main" id="{D2816937-AB7C-4EEC-B8DE-DB7D01DA4A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03" name="Text Box 783">
          <a:extLst>
            <a:ext uri="{FF2B5EF4-FFF2-40B4-BE49-F238E27FC236}">
              <a16:creationId xmlns:a16="http://schemas.microsoft.com/office/drawing/2014/main" id="{ABD263B5-A847-4537-AE44-68013244D6F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04" name="Text Box 784">
          <a:extLst>
            <a:ext uri="{FF2B5EF4-FFF2-40B4-BE49-F238E27FC236}">
              <a16:creationId xmlns:a16="http://schemas.microsoft.com/office/drawing/2014/main" id="{B034D439-392A-4A1A-9BFE-CC9EA9CAB5E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05" name="Text Box 785">
          <a:extLst>
            <a:ext uri="{FF2B5EF4-FFF2-40B4-BE49-F238E27FC236}">
              <a16:creationId xmlns:a16="http://schemas.microsoft.com/office/drawing/2014/main" id="{D39C7E9E-561D-4DBA-B731-89EC60BDA26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06" name="Text Box 786">
          <a:extLst>
            <a:ext uri="{FF2B5EF4-FFF2-40B4-BE49-F238E27FC236}">
              <a16:creationId xmlns:a16="http://schemas.microsoft.com/office/drawing/2014/main" id="{4349F78A-D51A-41B1-AFED-061F56CEC85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07" name="Text Box 787">
          <a:extLst>
            <a:ext uri="{FF2B5EF4-FFF2-40B4-BE49-F238E27FC236}">
              <a16:creationId xmlns:a16="http://schemas.microsoft.com/office/drawing/2014/main" id="{F679B493-49F8-4B9A-A096-584BA0F3297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08" name="Text Box 788">
          <a:extLst>
            <a:ext uri="{FF2B5EF4-FFF2-40B4-BE49-F238E27FC236}">
              <a16:creationId xmlns:a16="http://schemas.microsoft.com/office/drawing/2014/main" id="{9B7ACCF2-8A19-424C-9BF3-B600B22CD69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09" name="Text Box 789">
          <a:extLst>
            <a:ext uri="{FF2B5EF4-FFF2-40B4-BE49-F238E27FC236}">
              <a16:creationId xmlns:a16="http://schemas.microsoft.com/office/drawing/2014/main" id="{BF4D7B16-837E-42D5-B20A-2695596C6AD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10" name="Text Box 790">
          <a:extLst>
            <a:ext uri="{FF2B5EF4-FFF2-40B4-BE49-F238E27FC236}">
              <a16:creationId xmlns:a16="http://schemas.microsoft.com/office/drawing/2014/main" id="{53FD5811-749E-4FF9-A8B3-8121DE9EB7A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11" name="Text Box 791">
          <a:extLst>
            <a:ext uri="{FF2B5EF4-FFF2-40B4-BE49-F238E27FC236}">
              <a16:creationId xmlns:a16="http://schemas.microsoft.com/office/drawing/2014/main" id="{AF923B7B-7468-41D0-A143-C66E28E615F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612" name="Text Box 792">
          <a:extLst>
            <a:ext uri="{FF2B5EF4-FFF2-40B4-BE49-F238E27FC236}">
              <a16:creationId xmlns:a16="http://schemas.microsoft.com/office/drawing/2014/main" id="{B059E9CB-F57A-4C16-98A5-DE365CA14C40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613" name="Text Box 793">
          <a:extLst>
            <a:ext uri="{FF2B5EF4-FFF2-40B4-BE49-F238E27FC236}">
              <a16:creationId xmlns:a16="http://schemas.microsoft.com/office/drawing/2014/main" id="{4A1F4591-DC71-44F1-B35D-77E30FF48DB2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614" name="Text Box 794">
          <a:extLst>
            <a:ext uri="{FF2B5EF4-FFF2-40B4-BE49-F238E27FC236}">
              <a16:creationId xmlns:a16="http://schemas.microsoft.com/office/drawing/2014/main" id="{F490455B-038C-46AC-896C-5FB4A6BE96CE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77</xdr:row>
      <xdr:rowOff>114300</xdr:rowOff>
    </xdr:to>
    <xdr:sp macro="" textlink="">
      <xdr:nvSpPr>
        <xdr:cNvPr id="1615" name="Text Box 795">
          <a:extLst>
            <a:ext uri="{FF2B5EF4-FFF2-40B4-BE49-F238E27FC236}">
              <a16:creationId xmlns:a16="http://schemas.microsoft.com/office/drawing/2014/main" id="{68111EB9-4120-41A7-BB44-40CF697ACD23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16" name="Text Box 796">
          <a:extLst>
            <a:ext uri="{FF2B5EF4-FFF2-40B4-BE49-F238E27FC236}">
              <a16:creationId xmlns:a16="http://schemas.microsoft.com/office/drawing/2014/main" id="{575FFF6B-94AD-4FA8-8F07-F77A574F621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77</xdr:row>
      <xdr:rowOff>114300</xdr:rowOff>
    </xdr:to>
    <xdr:sp macro="" textlink="">
      <xdr:nvSpPr>
        <xdr:cNvPr id="1617" name="Text Box 797">
          <a:extLst>
            <a:ext uri="{FF2B5EF4-FFF2-40B4-BE49-F238E27FC236}">
              <a16:creationId xmlns:a16="http://schemas.microsoft.com/office/drawing/2014/main" id="{5A8B0C44-46D7-4489-AD7E-AD94D7A6B95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18" name="Text Box 605">
          <a:extLst>
            <a:ext uri="{FF2B5EF4-FFF2-40B4-BE49-F238E27FC236}">
              <a16:creationId xmlns:a16="http://schemas.microsoft.com/office/drawing/2014/main" id="{0BCD1756-2C28-45B2-B6CB-17270572029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19" name="Text Box 606">
          <a:extLst>
            <a:ext uri="{FF2B5EF4-FFF2-40B4-BE49-F238E27FC236}">
              <a16:creationId xmlns:a16="http://schemas.microsoft.com/office/drawing/2014/main" id="{3D5E9018-F57A-409A-9F7F-E17AEED5F45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20" name="Text Box 607">
          <a:extLst>
            <a:ext uri="{FF2B5EF4-FFF2-40B4-BE49-F238E27FC236}">
              <a16:creationId xmlns:a16="http://schemas.microsoft.com/office/drawing/2014/main" id="{79F1A42A-29BE-404D-A102-782169B3524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21" name="Text Box 608">
          <a:extLst>
            <a:ext uri="{FF2B5EF4-FFF2-40B4-BE49-F238E27FC236}">
              <a16:creationId xmlns:a16="http://schemas.microsoft.com/office/drawing/2014/main" id="{8EA4B9B2-5FAE-4056-B5DF-FF9BB3D19E6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22" name="Text Box 609">
          <a:extLst>
            <a:ext uri="{FF2B5EF4-FFF2-40B4-BE49-F238E27FC236}">
              <a16:creationId xmlns:a16="http://schemas.microsoft.com/office/drawing/2014/main" id="{B6CD3D3C-61DE-4460-BDCC-2325EE5F9ED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23" name="Text Box 610">
          <a:extLst>
            <a:ext uri="{FF2B5EF4-FFF2-40B4-BE49-F238E27FC236}">
              <a16:creationId xmlns:a16="http://schemas.microsoft.com/office/drawing/2014/main" id="{0FEC0A3F-A0B6-49ED-BD04-0F6A94D9BB7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24" name="Text Box 611">
          <a:extLst>
            <a:ext uri="{FF2B5EF4-FFF2-40B4-BE49-F238E27FC236}">
              <a16:creationId xmlns:a16="http://schemas.microsoft.com/office/drawing/2014/main" id="{7BF2D9FD-201F-4D2A-AFF7-80ADCF0D07A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25" name="Text Box 612">
          <a:extLst>
            <a:ext uri="{FF2B5EF4-FFF2-40B4-BE49-F238E27FC236}">
              <a16:creationId xmlns:a16="http://schemas.microsoft.com/office/drawing/2014/main" id="{9E8E0414-DBBF-4CF1-B413-AD6657A290D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26" name="Text Box 613">
          <a:extLst>
            <a:ext uri="{FF2B5EF4-FFF2-40B4-BE49-F238E27FC236}">
              <a16:creationId xmlns:a16="http://schemas.microsoft.com/office/drawing/2014/main" id="{FB6AE7E2-209F-4E05-BE11-6EE22FCC393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27" name="Text Box 614">
          <a:extLst>
            <a:ext uri="{FF2B5EF4-FFF2-40B4-BE49-F238E27FC236}">
              <a16:creationId xmlns:a16="http://schemas.microsoft.com/office/drawing/2014/main" id="{45926AD4-A9DD-4AD2-9B3B-C965D4ECEC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28" name="Text Box 615">
          <a:extLst>
            <a:ext uri="{FF2B5EF4-FFF2-40B4-BE49-F238E27FC236}">
              <a16:creationId xmlns:a16="http://schemas.microsoft.com/office/drawing/2014/main" id="{0EF47820-C028-4A8A-A02E-A812FA4DF26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29" name="Text Box 616">
          <a:extLst>
            <a:ext uri="{FF2B5EF4-FFF2-40B4-BE49-F238E27FC236}">
              <a16:creationId xmlns:a16="http://schemas.microsoft.com/office/drawing/2014/main" id="{86754651-D33E-46DE-9579-61B3E8BBC95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30" name="Text Box 617">
          <a:extLst>
            <a:ext uri="{FF2B5EF4-FFF2-40B4-BE49-F238E27FC236}">
              <a16:creationId xmlns:a16="http://schemas.microsoft.com/office/drawing/2014/main" id="{7E2F608F-CBB0-4EAB-A00C-8ABC00D241E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31" name="Text Box 618">
          <a:extLst>
            <a:ext uri="{FF2B5EF4-FFF2-40B4-BE49-F238E27FC236}">
              <a16:creationId xmlns:a16="http://schemas.microsoft.com/office/drawing/2014/main" id="{09C7CAF4-E05B-4055-98D9-27EF9EB91D0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632" name="Text Box 619">
          <a:extLst>
            <a:ext uri="{FF2B5EF4-FFF2-40B4-BE49-F238E27FC236}">
              <a16:creationId xmlns:a16="http://schemas.microsoft.com/office/drawing/2014/main" id="{FDD5E34B-1DCC-46D9-B933-01DD0D4352A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33" name="Text Box 620">
          <a:extLst>
            <a:ext uri="{FF2B5EF4-FFF2-40B4-BE49-F238E27FC236}">
              <a16:creationId xmlns:a16="http://schemas.microsoft.com/office/drawing/2014/main" id="{67BB9D0E-2C6C-4D79-8D0A-C683668D39E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34" name="Text Box 621">
          <a:extLst>
            <a:ext uri="{FF2B5EF4-FFF2-40B4-BE49-F238E27FC236}">
              <a16:creationId xmlns:a16="http://schemas.microsoft.com/office/drawing/2014/main" id="{ADED1DBD-F77B-4AD1-AD19-8DFD861153B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35" name="Text Box 622">
          <a:extLst>
            <a:ext uri="{FF2B5EF4-FFF2-40B4-BE49-F238E27FC236}">
              <a16:creationId xmlns:a16="http://schemas.microsoft.com/office/drawing/2014/main" id="{61785AC6-FFC8-462D-BDE4-5FB806CB509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36" name="Text Box 623">
          <a:extLst>
            <a:ext uri="{FF2B5EF4-FFF2-40B4-BE49-F238E27FC236}">
              <a16:creationId xmlns:a16="http://schemas.microsoft.com/office/drawing/2014/main" id="{E1B1B31B-3C70-4A0D-8869-46750C6139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37" name="Text Box 624">
          <a:extLst>
            <a:ext uri="{FF2B5EF4-FFF2-40B4-BE49-F238E27FC236}">
              <a16:creationId xmlns:a16="http://schemas.microsoft.com/office/drawing/2014/main" id="{6A5C3BEC-1655-4882-A43A-5ACA22382D4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38" name="Text Box 625">
          <a:extLst>
            <a:ext uri="{FF2B5EF4-FFF2-40B4-BE49-F238E27FC236}">
              <a16:creationId xmlns:a16="http://schemas.microsoft.com/office/drawing/2014/main" id="{EDCE16A4-2AFF-48C4-A337-BF64F03DBA4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39" name="Text Box 626">
          <a:extLst>
            <a:ext uri="{FF2B5EF4-FFF2-40B4-BE49-F238E27FC236}">
              <a16:creationId xmlns:a16="http://schemas.microsoft.com/office/drawing/2014/main" id="{AF902177-B1F1-4EDD-B97C-20DBB12FE31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40" name="Text Box 627">
          <a:extLst>
            <a:ext uri="{FF2B5EF4-FFF2-40B4-BE49-F238E27FC236}">
              <a16:creationId xmlns:a16="http://schemas.microsoft.com/office/drawing/2014/main" id="{B6B65F02-4C98-423F-BA05-96171F65CE8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41" name="Text Box 628">
          <a:extLst>
            <a:ext uri="{FF2B5EF4-FFF2-40B4-BE49-F238E27FC236}">
              <a16:creationId xmlns:a16="http://schemas.microsoft.com/office/drawing/2014/main" id="{75E505E0-5686-46B5-AC69-B89B9234DCD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42" name="Text Box 629">
          <a:extLst>
            <a:ext uri="{FF2B5EF4-FFF2-40B4-BE49-F238E27FC236}">
              <a16:creationId xmlns:a16="http://schemas.microsoft.com/office/drawing/2014/main" id="{D59F131C-C0A3-42DB-AE87-48210EF906D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43" name="Text Box 630">
          <a:extLst>
            <a:ext uri="{FF2B5EF4-FFF2-40B4-BE49-F238E27FC236}">
              <a16:creationId xmlns:a16="http://schemas.microsoft.com/office/drawing/2014/main" id="{A5924CF8-4E1A-4B05-AC89-346C8E030E3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44" name="Text Box 631">
          <a:extLst>
            <a:ext uri="{FF2B5EF4-FFF2-40B4-BE49-F238E27FC236}">
              <a16:creationId xmlns:a16="http://schemas.microsoft.com/office/drawing/2014/main" id="{242B52CD-FEF6-4089-B89F-791626F7956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45" name="Text Box 632">
          <a:extLst>
            <a:ext uri="{FF2B5EF4-FFF2-40B4-BE49-F238E27FC236}">
              <a16:creationId xmlns:a16="http://schemas.microsoft.com/office/drawing/2014/main" id="{60DD5D06-634B-4D75-926A-7F5BBD47C79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46" name="Text Box 633">
          <a:extLst>
            <a:ext uri="{FF2B5EF4-FFF2-40B4-BE49-F238E27FC236}">
              <a16:creationId xmlns:a16="http://schemas.microsoft.com/office/drawing/2014/main" id="{58E92595-36C9-4985-B06B-2CF22F8B0BA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47" name="Text Box 634">
          <a:extLst>
            <a:ext uri="{FF2B5EF4-FFF2-40B4-BE49-F238E27FC236}">
              <a16:creationId xmlns:a16="http://schemas.microsoft.com/office/drawing/2014/main" id="{B0CA26FB-CFB9-41B3-937B-10ECFF2B943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48" name="Text Box 635">
          <a:extLst>
            <a:ext uri="{FF2B5EF4-FFF2-40B4-BE49-F238E27FC236}">
              <a16:creationId xmlns:a16="http://schemas.microsoft.com/office/drawing/2014/main" id="{BED43FCC-6FE3-449B-830B-73BE7A11E9C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49" name="Text Box 636">
          <a:extLst>
            <a:ext uri="{FF2B5EF4-FFF2-40B4-BE49-F238E27FC236}">
              <a16:creationId xmlns:a16="http://schemas.microsoft.com/office/drawing/2014/main" id="{1F772CC6-2202-4E01-8767-9E99FB1E2AE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50" name="Text Box 637">
          <a:extLst>
            <a:ext uri="{FF2B5EF4-FFF2-40B4-BE49-F238E27FC236}">
              <a16:creationId xmlns:a16="http://schemas.microsoft.com/office/drawing/2014/main" id="{199DF305-8BF0-4B60-9C88-10CA45B450E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51" name="Text Box 638">
          <a:extLst>
            <a:ext uri="{FF2B5EF4-FFF2-40B4-BE49-F238E27FC236}">
              <a16:creationId xmlns:a16="http://schemas.microsoft.com/office/drawing/2014/main" id="{5A54FD34-C004-4D74-8C22-3F968F1894A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52" name="Text Box 639">
          <a:extLst>
            <a:ext uri="{FF2B5EF4-FFF2-40B4-BE49-F238E27FC236}">
              <a16:creationId xmlns:a16="http://schemas.microsoft.com/office/drawing/2014/main" id="{39A5A272-3E9D-4603-B337-1EEDAE998F0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53" name="Text Box 640">
          <a:extLst>
            <a:ext uri="{FF2B5EF4-FFF2-40B4-BE49-F238E27FC236}">
              <a16:creationId xmlns:a16="http://schemas.microsoft.com/office/drawing/2014/main" id="{794EF649-962D-4441-807D-2CD755B666C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54" name="Text Box 641">
          <a:extLst>
            <a:ext uri="{FF2B5EF4-FFF2-40B4-BE49-F238E27FC236}">
              <a16:creationId xmlns:a16="http://schemas.microsoft.com/office/drawing/2014/main" id="{14139D19-6236-4F80-A76F-49A5288A42A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55" name="Text Box 642">
          <a:extLst>
            <a:ext uri="{FF2B5EF4-FFF2-40B4-BE49-F238E27FC236}">
              <a16:creationId xmlns:a16="http://schemas.microsoft.com/office/drawing/2014/main" id="{425AA7D7-12E6-4917-ABB2-1BA1B2D957D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56" name="Text Box 643">
          <a:extLst>
            <a:ext uri="{FF2B5EF4-FFF2-40B4-BE49-F238E27FC236}">
              <a16:creationId xmlns:a16="http://schemas.microsoft.com/office/drawing/2014/main" id="{E7C5CF05-4361-4021-9DB3-83F7C7EC08A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57" name="Text Box 644">
          <a:extLst>
            <a:ext uri="{FF2B5EF4-FFF2-40B4-BE49-F238E27FC236}">
              <a16:creationId xmlns:a16="http://schemas.microsoft.com/office/drawing/2014/main" id="{782185B7-1D85-4748-A0C2-8D7E85294D7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58" name="Text Box 645">
          <a:extLst>
            <a:ext uri="{FF2B5EF4-FFF2-40B4-BE49-F238E27FC236}">
              <a16:creationId xmlns:a16="http://schemas.microsoft.com/office/drawing/2014/main" id="{F18F7EEF-1B5F-41EF-8C63-7D0B1814F5B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59" name="Text Box 646">
          <a:extLst>
            <a:ext uri="{FF2B5EF4-FFF2-40B4-BE49-F238E27FC236}">
              <a16:creationId xmlns:a16="http://schemas.microsoft.com/office/drawing/2014/main" id="{351C5A6E-65B8-4016-B79B-FBED5354C62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60" name="Text Box 647">
          <a:extLst>
            <a:ext uri="{FF2B5EF4-FFF2-40B4-BE49-F238E27FC236}">
              <a16:creationId xmlns:a16="http://schemas.microsoft.com/office/drawing/2014/main" id="{FDCE5F05-5671-43DE-9BAC-200E729DA26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61" name="Text Box 648">
          <a:extLst>
            <a:ext uri="{FF2B5EF4-FFF2-40B4-BE49-F238E27FC236}">
              <a16:creationId xmlns:a16="http://schemas.microsoft.com/office/drawing/2014/main" id="{AAB0F6D5-6F03-401C-9FCD-785539DC8E9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62" name="Text Box 649">
          <a:extLst>
            <a:ext uri="{FF2B5EF4-FFF2-40B4-BE49-F238E27FC236}">
              <a16:creationId xmlns:a16="http://schemas.microsoft.com/office/drawing/2014/main" id="{2BB31086-C540-4851-8A1B-0121DDAAD33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63" name="Text Box 650">
          <a:extLst>
            <a:ext uri="{FF2B5EF4-FFF2-40B4-BE49-F238E27FC236}">
              <a16:creationId xmlns:a16="http://schemas.microsoft.com/office/drawing/2014/main" id="{C753516F-280D-41BF-84AF-46F7FED5A4D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64" name="Text Box 651">
          <a:extLst>
            <a:ext uri="{FF2B5EF4-FFF2-40B4-BE49-F238E27FC236}">
              <a16:creationId xmlns:a16="http://schemas.microsoft.com/office/drawing/2014/main" id="{3A59EDF3-4C0D-4C0A-BBB4-ECF0873A136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65" name="Text Box 652">
          <a:extLst>
            <a:ext uri="{FF2B5EF4-FFF2-40B4-BE49-F238E27FC236}">
              <a16:creationId xmlns:a16="http://schemas.microsoft.com/office/drawing/2014/main" id="{964A31FF-FEFF-4EF9-890E-75BD8C3CC40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66" name="Text Box 653">
          <a:extLst>
            <a:ext uri="{FF2B5EF4-FFF2-40B4-BE49-F238E27FC236}">
              <a16:creationId xmlns:a16="http://schemas.microsoft.com/office/drawing/2014/main" id="{501C05BC-A391-415C-8BB1-A0EB7604734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67" name="Text Box 654">
          <a:extLst>
            <a:ext uri="{FF2B5EF4-FFF2-40B4-BE49-F238E27FC236}">
              <a16:creationId xmlns:a16="http://schemas.microsoft.com/office/drawing/2014/main" id="{ECC2E6C7-8B2E-41AE-9F21-E8BBC84D32A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68" name="Text Box 655">
          <a:extLst>
            <a:ext uri="{FF2B5EF4-FFF2-40B4-BE49-F238E27FC236}">
              <a16:creationId xmlns:a16="http://schemas.microsoft.com/office/drawing/2014/main" id="{311BAA7C-B9DC-4549-9DB2-69AA61A037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69" name="Text Box 656">
          <a:extLst>
            <a:ext uri="{FF2B5EF4-FFF2-40B4-BE49-F238E27FC236}">
              <a16:creationId xmlns:a16="http://schemas.microsoft.com/office/drawing/2014/main" id="{31551B29-DCCD-4B7F-96CD-2F77BE76A1F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70" name="Text Box 657">
          <a:extLst>
            <a:ext uri="{FF2B5EF4-FFF2-40B4-BE49-F238E27FC236}">
              <a16:creationId xmlns:a16="http://schemas.microsoft.com/office/drawing/2014/main" id="{8A561B53-13E4-4F3F-8D2A-5D8F2605A9F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71" name="Text Box 658">
          <a:extLst>
            <a:ext uri="{FF2B5EF4-FFF2-40B4-BE49-F238E27FC236}">
              <a16:creationId xmlns:a16="http://schemas.microsoft.com/office/drawing/2014/main" id="{3E8097BA-2ABF-4B09-B251-BCAE57C71DF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72" name="Text Box 659">
          <a:extLst>
            <a:ext uri="{FF2B5EF4-FFF2-40B4-BE49-F238E27FC236}">
              <a16:creationId xmlns:a16="http://schemas.microsoft.com/office/drawing/2014/main" id="{A64E7C3C-D2E5-4F70-A967-CCDC4D7CA5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73" name="Text Box 660">
          <a:extLst>
            <a:ext uri="{FF2B5EF4-FFF2-40B4-BE49-F238E27FC236}">
              <a16:creationId xmlns:a16="http://schemas.microsoft.com/office/drawing/2014/main" id="{7E33B911-DAFB-4D22-B3DD-DF2E935B6C9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74" name="Text Box 661">
          <a:extLst>
            <a:ext uri="{FF2B5EF4-FFF2-40B4-BE49-F238E27FC236}">
              <a16:creationId xmlns:a16="http://schemas.microsoft.com/office/drawing/2014/main" id="{2E1CF4F7-DCAF-4AAA-8CDE-B065BC109B0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75" name="Text Box 662">
          <a:extLst>
            <a:ext uri="{FF2B5EF4-FFF2-40B4-BE49-F238E27FC236}">
              <a16:creationId xmlns:a16="http://schemas.microsoft.com/office/drawing/2014/main" id="{A800B1CA-98B0-4E1D-B328-DA3EA02D554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76" name="Text Box 663">
          <a:extLst>
            <a:ext uri="{FF2B5EF4-FFF2-40B4-BE49-F238E27FC236}">
              <a16:creationId xmlns:a16="http://schemas.microsoft.com/office/drawing/2014/main" id="{2B091A77-C77C-495B-809B-70080D2071F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77" name="Text Box 664">
          <a:extLst>
            <a:ext uri="{FF2B5EF4-FFF2-40B4-BE49-F238E27FC236}">
              <a16:creationId xmlns:a16="http://schemas.microsoft.com/office/drawing/2014/main" id="{51E7C2DC-F1E1-489F-ADF2-F4F790E95AE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78" name="Text Box 665">
          <a:extLst>
            <a:ext uri="{FF2B5EF4-FFF2-40B4-BE49-F238E27FC236}">
              <a16:creationId xmlns:a16="http://schemas.microsoft.com/office/drawing/2014/main" id="{C17FBFB3-CDA2-428D-BF87-2BDECED2F86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79" name="Text Box 666">
          <a:extLst>
            <a:ext uri="{FF2B5EF4-FFF2-40B4-BE49-F238E27FC236}">
              <a16:creationId xmlns:a16="http://schemas.microsoft.com/office/drawing/2014/main" id="{C6A8C00D-BAFE-4624-BF8A-48F33331398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80" name="Text Box 667">
          <a:extLst>
            <a:ext uri="{FF2B5EF4-FFF2-40B4-BE49-F238E27FC236}">
              <a16:creationId xmlns:a16="http://schemas.microsoft.com/office/drawing/2014/main" id="{C664149E-C1AC-4ECC-B8AA-F52BDED27B9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81" name="Text Box 668">
          <a:extLst>
            <a:ext uri="{FF2B5EF4-FFF2-40B4-BE49-F238E27FC236}">
              <a16:creationId xmlns:a16="http://schemas.microsoft.com/office/drawing/2014/main" id="{77E5FF98-271C-4C72-AA64-8B94BEDCB26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82" name="Text Box 669">
          <a:extLst>
            <a:ext uri="{FF2B5EF4-FFF2-40B4-BE49-F238E27FC236}">
              <a16:creationId xmlns:a16="http://schemas.microsoft.com/office/drawing/2014/main" id="{7374D72B-99A6-4CB1-A2D1-23B09EE91D5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83" name="Text Box 670">
          <a:extLst>
            <a:ext uri="{FF2B5EF4-FFF2-40B4-BE49-F238E27FC236}">
              <a16:creationId xmlns:a16="http://schemas.microsoft.com/office/drawing/2014/main" id="{410FA7C5-4752-4770-9013-F560F0390D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84" name="Text Box 671">
          <a:extLst>
            <a:ext uri="{FF2B5EF4-FFF2-40B4-BE49-F238E27FC236}">
              <a16:creationId xmlns:a16="http://schemas.microsoft.com/office/drawing/2014/main" id="{D3741715-76C2-40C7-A38B-8AF3F0C28F4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85" name="Text Box 672">
          <a:extLst>
            <a:ext uri="{FF2B5EF4-FFF2-40B4-BE49-F238E27FC236}">
              <a16:creationId xmlns:a16="http://schemas.microsoft.com/office/drawing/2014/main" id="{9C382906-84E5-4E8A-8EF1-43FD5EC8D0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86" name="Text Box 673">
          <a:extLst>
            <a:ext uri="{FF2B5EF4-FFF2-40B4-BE49-F238E27FC236}">
              <a16:creationId xmlns:a16="http://schemas.microsoft.com/office/drawing/2014/main" id="{27A07CC1-7CC8-4019-BACE-EBA5C748E7F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87" name="Text Box 674">
          <a:extLst>
            <a:ext uri="{FF2B5EF4-FFF2-40B4-BE49-F238E27FC236}">
              <a16:creationId xmlns:a16="http://schemas.microsoft.com/office/drawing/2014/main" id="{84EC639F-8D53-42D4-A41D-EF6058339A5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88" name="Text Box 675">
          <a:extLst>
            <a:ext uri="{FF2B5EF4-FFF2-40B4-BE49-F238E27FC236}">
              <a16:creationId xmlns:a16="http://schemas.microsoft.com/office/drawing/2014/main" id="{0338B36E-AEC7-416B-B587-BF3E9ED8114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89" name="Text Box 676">
          <a:extLst>
            <a:ext uri="{FF2B5EF4-FFF2-40B4-BE49-F238E27FC236}">
              <a16:creationId xmlns:a16="http://schemas.microsoft.com/office/drawing/2014/main" id="{85E26DB4-D34B-49D5-B805-3361599AD62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90" name="Text Box 677">
          <a:extLst>
            <a:ext uri="{FF2B5EF4-FFF2-40B4-BE49-F238E27FC236}">
              <a16:creationId xmlns:a16="http://schemas.microsoft.com/office/drawing/2014/main" id="{3413181E-EAF2-42D4-B6D6-E71C3714881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91" name="Text Box 678">
          <a:extLst>
            <a:ext uri="{FF2B5EF4-FFF2-40B4-BE49-F238E27FC236}">
              <a16:creationId xmlns:a16="http://schemas.microsoft.com/office/drawing/2014/main" id="{7127CBF1-D780-4667-B800-82326423ED9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92" name="Text Box 679">
          <a:extLst>
            <a:ext uri="{FF2B5EF4-FFF2-40B4-BE49-F238E27FC236}">
              <a16:creationId xmlns:a16="http://schemas.microsoft.com/office/drawing/2014/main" id="{3C827A32-08F8-4889-AFC1-8D5C64A19E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93" name="Text Box 680">
          <a:extLst>
            <a:ext uri="{FF2B5EF4-FFF2-40B4-BE49-F238E27FC236}">
              <a16:creationId xmlns:a16="http://schemas.microsoft.com/office/drawing/2014/main" id="{CF106FBA-D646-401E-966F-66AF49F67A2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94" name="Text Box 681">
          <a:extLst>
            <a:ext uri="{FF2B5EF4-FFF2-40B4-BE49-F238E27FC236}">
              <a16:creationId xmlns:a16="http://schemas.microsoft.com/office/drawing/2014/main" id="{4B151C46-75BF-4C18-A218-EE7843B4D17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95" name="Text Box 682">
          <a:extLst>
            <a:ext uri="{FF2B5EF4-FFF2-40B4-BE49-F238E27FC236}">
              <a16:creationId xmlns:a16="http://schemas.microsoft.com/office/drawing/2014/main" id="{D0F15AB9-CCBA-4DEB-AD0F-49A1C4B26E7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96" name="Text Box 683">
          <a:extLst>
            <a:ext uri="{FF2B5EF4-FFF2-40B4-BE49-F238E27FC236}">
              <a16:creationId xmlns:a16="http://schemas.microsoft.com/office/drawing/2014/main" id="{E744AD1C-68D6-45F4-8321-943B3A310E7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97" name="Text Box 684">
          <a:extLst>
            <a:ext uri="{FF2B5EF4-FFF2-40B4-BE49-F238E27FC236}">
              <a16:creationId xmlns:a16="http://schemas.microsoft.com/office/drawing/2014/main" id="{6AA2F0BF-D3AB-4C13-B1D8-7CB4F6FEC6A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98" name="Text Box 685">
          <a:extLst>
            <a:ext uri="{FF2B5EF4-FFF2-40B4-BE49-F238E27FC236}">
              <a16:creationId xmlns:a16="http://schemas.microsoft.com/office/drawing/2014/main" id="{9D537523-7531-413A-A811-D4B21870C9B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699" name="Text Box 686">
          <a:extLst>
            <a:ext uri="{FF2B5EF4-FFF2-40B4-BE49-F238E27FC236}">
              <a16:creationId xmlns:a16="http://schemas.microsoft.com/office/drawing/2014/main" id="{821E1899-7AB0-405E-8950-8A03A609FCE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00" name="Text Box 687">
          <a:extLst>
            <a:ext uri="{FF2B5EF4-FFF2-40B4-BE49-F238E27FC236}">
              <a16:creationId xmlns:a16="http://schemas.microsoft.com/office/drawing/2014/main" id="{40D27A8C-7333-4659-BB98-5DBE4AF81FB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01" name="Text Box 688">
          <a:extLst>
            <a:ext uri="{FF2B5EF4-FFF2-40B4-BE49-F238E27FC236}">
              <a16:creationId xmlns:a16="http://schemas.microsoft.com/office/drawing/2014/main" id="{06A07738-11B7-4BF0-82EB-2E269352617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02" name="Text Box 689">
          <a:extLst>
            <a:ext uri="{FF2B5EF4-FFF2-40B4-BE49-F238E27FC236}">
              <a16:creationId xmlns:a16="http://schemas.microsoft.com/office/drawing/2014/main" id="{2E867C04-45A2-4694-AA60-2B59873DB75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03" name="Text Box 690">
          <a:extLst>
            <a:ext uri="{FF2B5EF4-FFF2-40B4-BE49-F238E27FC236}">
              <a16:creationId xmlns:a16="http://schemas.microsoft.com/office/drawing/2014/main" id="{7008CC9D-471F-42E9-A43F-CCC2744B204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04" name="Text Box 691">
          <a:extLst>
            <a:ext uri="{FF2B5EF4-FFF2-40B4-BE49-F238E27FC236}">
              <a16:creationId xmlns:a16="http://schemas.microsoft.com/office/drawing/2014/main" id="{030651ED-8D09-4FE8-A3BD-0EAADAC7E78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05" name="Text Box 692">
          <a:extLst>
            <a:ext uri="{FF2B5EF4-FFF2-40B4-BE49-F238E27FC236}">
              <a16:creationId xmlns:a16="http://schemas.microsoft.com/office/drawing/2014/main" id="{26034B0A-D736-4100-B052-381D3A21B23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06" name="Text Box 693">
          <a:extLst>
            <a:ext uri="{FF2B5EF4-FFF2-40B4-BE49-F238E27FC236}">
              <a16:creationId xmlns:a16="http://schemas.microsoft.com/office/drawing/2014/main" id="{342AF189-C607-411A-93A4-0638C77F0C5B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07" name="Text Box 694">
          <a:extLst>
            <a:ext uri="{FF2B5EF4-FFF2-40B4-BE49-F238E27FC236}">
              <a16:creationId xmlns:a16="http://schemas.microsoft.com/office/drawing/2014/main" id="{65A508F0-3E9A-44BC-9BD7-474ACB99B7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08" name="Text Box 695">
          <a:extLst>
            <a:ext uri="{FF2B5EF4-FFF2-40B4-BE49-F238E27FC236}">
              <a16:creationId xmlns:a16="http://schemas.microsoft.com/office/drawing/2014/main" id="{EAED67D5-9723-4025-B0C4-EF2471432D9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09" name="Text Box 696">
          <a:extLst>
            <a:ext uri="{FF2B5EF4-FFF2-40B4-BE49-F238E27FC236}">
              <a16:creationId xmlns:a16="http://schemas.microsoft.com/office/drawing/2014/main" id="{C4F2D69B-826D-4752-9DB7-E6B9BC4DBF3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10" name="Text Box 697">
          <a:extLst>
            <a:ext uri="{FF2B5EF4-FFF2-40B4-BE49-F238E27FC236}">
              <a16:creationId xmlns:a16="http://schemas.microsoft.com/office/drawing/2014/main" id="{CCBFEDEB-EFC9-4D84-8DD4-0564292385B7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11" name="Text Box 698">
          <a:extLst>
            <a:ext uri="{FF2B5EF4-FFF2-40B4-BE49-F238E27FC236}">
              <a16:creationId xmlns:a16="http://schemas.microsoft.com/office/drawing/2014/main" id="{E5F68EBC-22E8-411F-AC97-021E22AFACD3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12" name="Text Box 699">
          <a:extLst>
            <a:ext uri="{FF2B5EF4-FFF2-40B4-BE49-F238E27FC236}">
              <a16:creationId xmlns:a16="http://schemas.microsoft.com/office/drawing/2014/main" id="{7E9B7AD7-28B5-468F-A88C-A68929E50FE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13" name="Text Box 700">
          <a:extLst>
            <a:ext uri="{FF2B5EF4-FFF2-40B4-BE49-F238E27FC236}">
              <a16:creationId xmlns:a16="http://schemas.microsoft.com/office/drawing/2014/main" id="{CD7B10A3-CAFE-44EF-9448-F8CF7C0E1D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14" name="Text Box 701">
          <a:extLst>
            <a:ext uri="{FF2B5EF4-FFF2-40B4-BE49-F238E27FC236}">
              <a16:creationId xmlns:a16="http://schemas.microsoft.com/office/drawing/2014/main" id="{005D6D59-BFCD-401D-BC59-158B38899D5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15" name="Text Box 702">
          <a:extLst>
            <a:ext uri="{FF2B5EF4-FFF2-40B4-BE49-F238E27FC236}">
              <a16:creationId xmlns:a16="http://schemas.microsoft.com/office/drawing/2014/main" id="{D2D1B6A5-137E-47B7-BD8B-270032F237F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16" name="Text Box 703">
          <a:extLst>
            <a:ext uri="{FF2B5EF4-FFF2-40B4-BE49-F238E27FC236}">
              <a16:creationId xmlns:a16="http://schemas.microsoft.com/office/drawing/2014/main" id="{199C4C62-E253-4606-B6AA-F13B03BB650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17" name="Text Box 704">
          <a:extLst>
            <a:ext uri="{FF2B5EF4-FFF2-40B4-BE49-F238E27FC236}">
              <a16:creationId xmlns:a16="http://schemas.microsoft.com/office/drawing/2014/main" id="{F9B0CDE7-B2E4-4761-BBBB-F2704AE9952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18" name="Text Box 705">
          <a:extLst>
            <a:ext uri="{FF2B5EF4-FFF2-40B4-BE49-F238E27FC236}">
              <a16:creationId xmlns:a16="http://schemas.microsoft.com/office/drawing/2014/main" id="{FE050370-033E-4C7D-A39E-AC14E6788FE8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19" name="Text Box 706">
          <a:extLst>
            <a:ext uri="{FF2B5EF4-FFF2-40B4-BE49-F238E27FC236}">
              <a16:creationId xmlns:a16="http://schemas.microsoft.com/office/drawing/2014/main" id="{215737C9-3762-466B-8D8D-F10A6B87EC5D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20" name="Text Box 707">
          <a:extLst>
            <a:ext uri="{FF2B5EF4-FFF2-40B4-BE49-F238E27FC236}">
              <a16:creationId xmlns:a16="http://schemas.microsoft.com/office/drawing/2014/main" id="{DFF193BE-9D0B-4A08-A484-637D022656E1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21" name="Text Box 708">
          <a:extLst>
            <a:ext uri="{FF2B5EF4-FFF2-40B4-BE49-F238E27FC236}">
              <a16:creationId xmlns:a16="http://schemas.microsoft.com/office/drawing/2014/main" id="{8E0AB598-699D-47DB-865E-783E2898D2C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22" name="Text Box 709">
          <a:extLst>
            <a:ext uri="{FF2B5EF4-FFF2-40B4-BE49-F238E27FC236}">
              <a16:creationId xmlns:a16="http://schemas.microsoft.com/office/drawing/2014/main" id="{AC4C5748-748C-4259-8503-33276E92672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23" name="Text Box 710">
          <a:extLst>
            <a:ext uri="{FF2B5EF4-FFF2-40B4-BE49-F238E27FC236}">
              <a16:creationId xmlns:a16="http://schemas.microsoft.com/office/drawing/2014/main" id="{9F3BA291-E00B-4385-8DA0-752AD2DA536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24" name="Text Box 711">
          <a:extLst>
            <a:ext uri="{FF2B5EF4-FFF2-40B4-BE49-F238E27FC236}">
              <a16:creationId xmlns:a16="http://schemas.microsoft.com/office/drawing/2014/main" id="{3721426A-2992-4350-BBFE-9504965D022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25" name="Text Box 712">
          <a:extLst>
            <a:ext uri="{FF2B5EF4-FFF2-40B4-BE49-F238E27FC236}">
              <a16:creationId xmlns:a16="http://schemas.microsoft.com/office/drawing/2014/main" id="{61FDA3D8-D759-46A0-8590-0875C4BE651E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26" name="Text Box 713">
          <a:extLst>
            <a:ext uri="{FF2B5EF4-FFF2-40B4-BE49-F238E27FC236}">
              <a16:creationId xmlns:a16="http://schemas.microsoft.com/office/drawing/2014/main" id="{86AF2F6F-63FF-4C43-AF31-2E9290AD48E4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27" name="Text Box 714">
          <a:extLst>
            <a:ext uri="{FF2B5EF4-FFF2-40B4-BE49-F238E27FC236}">
              <a16:creationId xmlns:a16="http://schemas.microsoft.com/office/drawing/2014/main" id="{F47716A2-E6E7-4932-A35D-3612FD0AE8C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28" name="Text Box 715">
          <a:extLst>
            <a:ext uri="{FF2B5EF4-FFF2-40B4-BE49-F238E27FC236}">
              <a16:creationId xmlns:a16="http://schemas.microsoft.com/office/drawing/2014/main" id="{3982CB25-1F14-4BF2-BFF0-A558FA2D889C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29" name="Text Box 716">
          <a:extLst>
            <a:ext uri="{FF2B5EF4-FFF2-40B4-BE49-F238E27FC236}">
              <a16:creationId xmlns:a16="http://schemas.microsoft.com/office/drawing/2014/main" id="{A9093751-FB1D-4A7A-A31E-16912775BB1F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30" name="Text Box 717">
          <a:extLst>
            <a:ext uri="{FF2B5EF4-FFF2-40B4-BE49-F238E27FC236}">
              <a16:creationId xmlns:a16="http://schemas.microsoft.com/office/drawing/2014/main" id="{20C023F3-B2F4-480E-949E-303F99626D7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31" name="Text Box 718">
          <a:extLst>
            <a:ext uri="{FF2B5EF4-FFF2-40B4-BE49-F238E27FC236}">
              <a16:creationId xmlns:a16="http://schemas.microsoft.com/office/drawing/2014/main" id="{7718218E-C1F2-4C7C-9ECB-ADF49D945D09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32" name="Text Box 719">
          <a:extLst>
            <a:ext uri="{FF2B5EF4-FFF2-40B4-BE49-F238E27FC236}">
              <a16:creationId xmlns:a16="http://schemas.microsoft.com/office/drawing/2014/main" id="{D1775D9A-53B8-4A42-B11F-D8DCE4365D76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33" name="Text Box 720">
          <a:extLst>
            <a:ext uri="{FF2B5EF4-FFF2-40B4-BE49-F238E27FC236}">
              <a16:creationId xmlns:a16="http://schemas.microsoft.com/office/drawing/2014/main" id="{5387DE52-2F09-4A92-80BC-33A2E2694295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34" name="Text Box 721">
          <a:extLst>
            <a:ext uri="{FF2B5EF4-FFF2-40B4-BE49-F238E27FC236}">
              <a16:creationId xmlns:a16="http://schemas.microsoft.com/office/drawing/2014/main" id="{06DF25F1-7021-491B-8DD8-82CA2CA447B2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35" name="Text Box 722">
          <a:extLst>
            <a:ext uri="{FF2B5EF4-FFF2-40B4-BE49-F238E27FC236}">
              <a16:creationId xmlns:a16="http://schemas.microsoft.com/office/drawing/2014/main" id="{D8AF2DB9-8172-4428-B9A8-A9D5DCBA3110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76200</xdr:colOff>
      <xdr:row>79</xdr:row>
      <xdr:rowOff>133350</xdr:rowOff>
    </xdr:to>
    <xdr:sp macro="" textlink="">
      <xdr:nvSpPr>
        <xdr:cNvPr id="1736" name="Text Box 723">
          <a:extLst>
            <a:ext uri="{FF2B5EF4-FFF2-40B4-BE49-F238E27FC236}">
              <a16:creationId xmlns:a16="http://schemas.microsoft.com/office/drawing/2014/main" id="{2AAACEEB-FB0A-45C5-8893-99FADB7404DA}"/>
            </a:ext>
          </a:extLst>
        </xdr:cNvPr>
        <xdr:cNvSpPr txBox="1">
          <a:spLocks noChangeArrowheads="1"/>
        </xdr:cNvSpPr>
      </xdr:nvSpPr>
      <xdr:spPr bwMode="auto">
        <a:xfrm>
          <a:off x="8953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37" name="Text Box 724">
          <a:extLst>
            <a:ext uri="{FF2B5EF4-FFF2-40B4-BE49-F238E27FC236}">
              <a16:creationId xmlns:a16="http://schemas.microsoft.com/office/drawing/2014/main" id="{0340DF5A-3ECB-498E-8714-FBE3078B765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38" name="Text Box 725">
          <a:extLst>
            <a:ext uri="{FF2B5EF4-FFF2-40B4-BE49-F238E27FC236}">
              <a16:creationId xmlns:a16="http://schemas.microsoft.com/office/drawing/2014/main" id="{7E78A801-A224-4641-B97E-C691689F8C8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39" name="Text Box 726">
          <a:extLst>
            <a:ext uri="{FF2B5EF4-FFF2-40B4-BE49-F238E27FC236}">
              <a16:creationId xmlns:a16="http://schemas.microsoft.com/office/drawing/2014/main" id="{D477F701-E181-458F-BEED-A5C03BDF048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40" name="Text Box 727">
          <a:extLst>
            <a:ext uri="{FF2B5EF4-FFF2-40B4-BE49-F238E27FC236}">
              <a16:creationId xmlns:a16="http://schemas.microsoft.com/office/drawing/2014/main" id="{169F4987-C10E-4200-8AB0-305F1F8A476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41" name="Text Box 728">
          <a:extLst>
            <a:ext uri="{FF2B5EF4-FFF2-40B4-BE49-F238E27FC236}">
              <a16:creationId xmlns:a16="http://schemas.microsoft.com/office/drawing/2014/main" id="{85E2C208-2EB8-453F-B28A-FEC91269113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42" name="Text Box 729">
          <a:extLst>
            <a:ext uri="{FF2B5EF4-FFF2-40B4-BE49-F238E27FC236}">
              <a16:creationId xmlns:a16="http://schemas.microsoft.com/office/drawing/2014/main" id="{557D973B-4EAB-4626-A884-C71BD9B6E2A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43" name="Text Box 730">
          <a:extLst>
            <a:ext uri="{FF2B5EF4-FFF2-40B4-BE49-F238E27FC236}">
              <a16:creationId xmlns:a16="http://schemas.microsoft.com/office/drawing/2014/main" id="{3D8138A0-C268-47F4-B83B-8049B3BF6B1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44" name="Text Box 731">
          <a:extLst>
            <a:ext uri="{FF2B5EF4-FFF2-40B4-BE49-F238E27FC236}">
              <a16:creationId xmlns:a16="http://schemas.microsoft.com/office/drawing/2014/main" id="{10D42219-D251-4676-BC15-383383D9C7E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45" name="Text Box 732">
          <a:extLst>
            <a:ext uri="{FF2B5EF4-FFF2-40B4-BE49-F238E27FC236}">
              <a16:creationId xmlns:a16="http://schemas.microsoft.com/office/drawing/2014/main" id="{811F94BE-519E-449C-A7DF-65E0714E78F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46" name="Text Box 733">
          <a:extLst>
            <a:ext uri="{FF2B5EF4-FFF2-40B4-BE49-F238E27FC236}">
              <a16:creationId xmlns:a16="http://schemas.microsoft.com/office/drawing/2014/main" id="{8606FAAC-862B-4353-AB8C-3F0AC5AC175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47" name="Text Box 734">
          <a:extLst>
            <a:ext uri="{FF2B5EF4-FFF2-40B4-BE49-F238E27FC236}">
              <a16:creationId xmlns:a16="http://schemas.microsoft.com/office/drawing/2014/main" id="{33A875EF-1B88-4DB4-9DD3-189AE67DA99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48" name="Text Box 735">
          <a:extLst>
            <a:ext uri="{FF2B5EF4-FFF2-40B4-BE49-F238E27FC236}">
              <a16:creationId xmlns:a16="http://schemas.microsoft.com/office/drawing/2014/main" id="{95F1EE65-5EA4-49F5-A5F8-AA89838ADDD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49" name="Text Box 736">
          <a:extLst>
            <a:ext uri="{FF2B5EF4-FFF2-40B4-BE49-F238E27FC236}">
              <a16:creationId xmlns:a16="http://schemas.microsoft.com/office/drawing/2014/main" id="{A5213167-8A78-4C3C-A69E-263C115BFC65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50" name="Text Box 737">
          <a:extLst>
            <a:ext uri="{FF2B5EF4-FFF2-40B4-BE49-F238E27FC236}">
              <a16:creationId xmlns:a16="http://schemas.microsoft.com/office/drawing/2014/main" id="{3047DB8E-D203-4BB3-9C1C-FE71A5C2FDF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51" name="Text Box 738">
          <a:extLst>
            <a:ext uri="{FF2B5EF4-FFF2-40B4-BE49-F238E27FC236}">
              <a16:creationId xmlns:a16="http://schemas.microsoft.com/office/drawing/2014/main" id="{C3BCE77D-4039-498E-853E-238744E2C7A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52" name="Text Box 739">
          <a:extLst>
            <a:ext uri="{FF2B5EF4-FFF2-40B4-BE49-F238E27FC236}">
              <a16:creationId xmlns:a16="http://schemas.microsoft.com/office/drawing/2014/main" id="{24DA0FE6-C54F-4CE7-96C3-650EF99042F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53" name="Text Box 740">
          <a:extLst>
            <a:ext uri="{FF2B5EF4-FFF2-40B4-BE49-F238E27FC236}">
              <a16:creationId xmlns:a16="http://schemas.microsoft.com/office/drawing/2014/main" id="{30B41EF2-BE22-4307-9E53-0D0891BC19EB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54" name="Text Box 741">
          <a:extLst>
            <a:ext uri="{FF2B5EF4-FFF2-40B4-BE49-F238E27FC236}">
              <a16:creationId xmlns:a16="http://schemas.microsoft.com/office/drawing/2014/main" id="{F1025F4A-4E94-4655-938D-6F35F136DD4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55" name="Text Box 742">
          <a:extLst>
            <a:ext uri="{FF2B5EF4-FFF2-40B4-BE49-F238E27FC236}">
              <a16:creationId xmlns:a16="http://schemas.microsoft.com/office/drawing/2014/main" id="{B63D70A3-C0E8-4617-81A4-6C57A3A3386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56" name="Text Box 743">
          <a:extLst>
            <a:ext uri="{FF2B5EF4-FFF2-40B4-BE49-F238E27FC236}">
              <a16:creationId xmlns:a16="http://schemas.microsoft.com/office/drawing/2014/main" id="{EC534C49-1CF7-411B-9492-5CE2E667BC3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57" name="Text Box 744">
          <a:extLst>
            <a:ext uri="{FF2B5EF4-FFF2-40B4-BE49-F238E27FC236}">
              <a16:creationId xmlns:a16="http://schemas.microsoft.com/office/drawing/2014/main" id="{697B2785-AB34-498A-935D-7F082563B92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58" name="Text Box 745">
          <a:extLst>
            <a:ext uri="{FF2B5EF4-FFF2-40B4-BE49-F238E27FC236}">
              <a16:creationId xmlns:a16="http://schemas.microsoft.com/office/drawing/2014/main" id="{614E3B17-3F3B-4B0D-ABFE-EB78626E1FB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59" name="Text Box 746">
          <a:extLst>
            <a:ext uri="{FF2B5EF4-FFF2-40B4-BE49-F238E27FC236}">
              <a16:creationId xmlns:a16="http://schemas.microsoft.com/office/drawing/2014/main" id="{95F5C142-D69C-4884-9143-C41C3690B99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60" name="Text Box 747">
          <a:extLst>
            <a:ext uri="{FF2B5EF4-FFF2-40B4-BE49-F238E27FC236}">
              <a16:creationId xmlns:a16="http://schemas.microsoft.com/office/drawing/2014/main" id="{559E59B2-28E0-43C6-AAB4-5D58956CAF4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61" name="Text Box 748">
          <a:extLst>
            <a:ext uri="{FF2B5EF4-FFF2-40B4-BE49-F238E27FC236}">
              <a16:creationId xmlns:a16="http://schemas.microsoft.com/office/drawing/2014/main" id="{C0097FE3-D545-42F4-B822-3C800823A07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62" name="Text Box 749">
          <a:extLst>
            <a:ext uri="{FF2B5EF4-FFF2-40B4-BE49-F238E27FC236}">
              <a16:creationId xmlns:a16="http://schemas.microsoft.com/office/drawing/2014/main" id="{86B7C07E-8778-4A40-A06D-51EDB422C1F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63" name="Text Box 764">
          <a:extLst>
            <a:ext uri="{FF2B5EF4-FFF2-40B4-BE49-F238E27FC236}">
              <a16:creationId xmlns:a16="http://schemas.microsoft.com/office/drawing/2014/main" id="{2A35B56A-1065-4C67-B858-7609FD77610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64" name="Text Box 765">
          <a:extLst>
            <a:ext uri="{FF2B5EF4-FFF2-40B4-BE49-F238E27FC236}">
              <a16:creationId xmlns:a16="http://schemas.microsoft.com/office/drawing/2014/main" id="{80DAFCD6-8D5E-4C89-873F-34F537B4296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65" name="Text Box 766">
          <a:extLst>
            <a:ext uri="{FF2B5EF4-FFF2-40B4-BE49-F238E27FC236}">
              <a16:creationId xmlns:a16="http://schemas.microsoft.com/office/drawing/2014/main" id="{5AB309ED-F5C1-4A57-9AD3-11A9FE9B7DE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66" name="Text Box 767">
          <a:extLst>
            <a:ext uri="{FF2B5EF4-FFF2-40B4-BE49-F238E27FC236}">
              <a16:creationId xmlns:a16="http://schemas.microsoft.com/office/drawing/2014/main" id="{55500F3C-6A1E-442E-BC71-B9A46B8EF9C6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67" name="Text Box 768">
          <a:extLst>
            <a:ext uri="{FF2B5EF4-FFF2-40B4-BE49-F238E27FC236}">
              <a16:creationId xmlns:a16="http://schemas.microsoft.com/office/drawing/2014/main" id="{3CBBBBBA-CAD6-432C-97EE-1886539EE5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68" name="Text Box 769">
          <a:extLst>
            <a:ext uri="{FF2B5EF4-FFF2-40B4-BE49-F238E27FC236}">
              <a16:creationId xmlns:a16="http://schemas.microsoft.com/office/drawing/2014/main" id="{1D5930A5-74FA-49D7-A0F6-1A8CF381C7A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69" name="Text Box 770">
          <a:extLst>
            <a:ext uri="{FF2B5EF4-FFF2-40B4-BE49-F238E27FC236}">
              <a16:creationId xmlns:a16="http://schemas.microsoft.com/office/drawing/2014/main" id="{AFDD512F-A628-472E-BBF0-BAD84413B37D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70" name="Text Box 771">
          <a:extLst>
            <a:ext uri="{FF2B5EF4-FFF2-40B4-BE49-F238E27FC236}">
              <a16:creationId xmlns:a16="http://schemas.microsoft.com/office/drawing/2014/main" id="{FA0D1737-7EE7-4646-831F-6D26CC211CA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71" name="Text Box 772">
          <a:extLst>
            <a:ext uri="{FF2B5EF4-FFF2-40B4-BE49-F238E27FC236}">
              <a16:creationId xmlns:a16="http://schemas.microsoft.com/office/drawing/2014/main" id="{969AA9CB-D565-4FB0-9161-5532A7429FE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72" name="Text Box 773">
          <a:extLst>
            <a:ext uri="{FF2B5EF4-FFF2-40B4-BE49-F238E27FC236}">
              <a16:creationId xmlns:a16="http://schemas.microsoft.com/office/drawing/2014/main" id="{39AEE46B-3369-4FFF-8965-E6EF5A46B43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73" name="Text Box 774">
          <a:extLst>
            <a:ext uri="{FF2B5EF4-FFF2-40B4-BE49-F238E27FC236}">
              <a16:creationId xmlns:a16="http://schemas.microsoft.com/office/drawing/2014/main" id="{C5524A36-DE52-45AD-821F-E9B6376410C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74" name="Text Box 775">
          <a:extLst>
            <a:ext uri="{FF2B5EF4-FFF2-40B4-BE49-F238E27FC236}">
              <a16:creationId xmlns:a16="http://schemas.microsoft.com/office/drawing/2014/main" id="{A50AA5DB-1AF5-4980-9DAC-9C2ED609AA2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75" name="Text Box 776">
          <a:extLst>
            <a:ext uri="{FF2B5EF4-FFF2-40B4-BE49-F238E27FC236}">
              <a16:creationId xmlns:a16="http://schemas.microsoft.com/office/drawing/2014/main" id="{6D66AE5F-F752-4E96-81B9-95F576B7DF7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76" name="Text Box 777">
          <a:extLst>
            <a:ext uri="{FF2B5EF4-FFF2-40B4-BE49-F238E27FC236}">
              <a16:creationId xmlns:a16="http://schemas.microsoft.com/office/drawing/2014/main" id="{579A6F3F-2392-4A9C-928A-22711483B249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77" name="Text Box 778">
          <a:extLst>
            <a:ext uri="{FF2B5EF4-FFF2-40B4-BE49-F238E27FC236}">
              <a16:creationId xmlns:a16="http://schemas.microsoft.com/office/drawing/2014/main" id="{FEA29BF9-0CF3-4557-966F-ACC669693DC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78" name="Text Box 779">
          <a:extLst>
            <a:ext uri="{FF2B5EF4-FFF2-40B4-BE49-F238E27FC236}">
              <a16:creationId xmlns:a16="http://schemas.microsoft.com/office/drawing/2014/main" id="{3610B84A-8448-4DB9-BD67-E3651699A91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79" name="Text Box 780">
          <a:extLst>
            <a:ext uri="{FF2B5EF4-FFF2-40B4-BE49-F238E27FC236}">
              <a16:creationId xmlns:a16="http://schemas.microsoft.com/office/drawing/2014/main" id="{BFB16C91-76D2-4A78-AA28-326CE8215C9C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80" name="Text Box 781">
          <a:extLst>
            <a:ext uri="{FF2B5EF4-FFF2-40B4-BE49-F238E27FC236}">
              <a16:creationId xmlns:a16="http://schemas.microsoft.com/office/drawing/2014/main" id="{B550E486-1F26-4518-A438-20F990EC8520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81" name="Text Box 782">
          <a:extLst>
            <a:ext uri="{FF2B5EF4-FFF2-40B4-BE49-F238E27FC236}">
              <a16:creationId xmlns:a16="http://schemas.microsoft.com/office/drawing/2014/main" id="{C1F12C4F-11C6-409D-A7B3-DF4B358E6F0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82" name="Text Box 783">
          <a:extLst>
            <a:ext uri="{FF2B5EF4-FFF2-40B4-BE49-F238E27FC236}">
              <a16:creationId xmlns:a16="http://schemas.microsoft.com/office/drawing/2014/main" id="{B7DAAAC6-CBC7-4EA6-A1D7-A5F28D68CEE1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83" name="Text Box 784">
          <a:extLst>
            <a:ext uri="{FF2B5EF4-FFF2-40B4-BE49-F238E27FC236}">
              <a16:creationId xmlns:a16="http://schemas.microsoft.com/office/drawing/2014/main" id="{EC869E5E-CF75-4348-8C94-627F89292842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84" name="Text Box 785">
          <a:extLst>
            <a:ext uri="{FF2B5EF4-FFF2-40B4-BE49-F238E27FC236}">
              <a16:creationId xmlns:a16="http://schemas.microsoft.com/office/drawing/2014/main" id="{0D9A3F81-E2B1-471F-A8BE-4DE1A687ABCE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85" name="Text Box 786">
          <a:extLst>
            <a:ext uri="{FF2B5EF4-FFF2-40B4-BE49-F238E27FC236}">
              <a16:creationId xmlns:a16="http://schemas.microsoft.com/office/drawing/2014/main" id="{AD466AC1-B1E6-4F50-A64C-AD7689F35EFF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86" name="Text Box 787">
          <a:extLst>
            <a:ext uri="{FF2B5EF4-FFF2-40B4-BE49-F238E27FC236}">
              <a16:creationId xmlns:a16="http://schemas.microsoft.com/office/drawing/2014/main" id="{284E27A0-96C6-4B82-9845-220D143760D7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87" name="Text Box 788">
          <a:extLst>
            <a:ext uri="{FF2B5EF4-FFF2-40B4-BE49-F238E27FC236}">
              <a16:creationId xmlns:a16="http://schemas.microsoft.com/office/drawing/2014/main" id="{97672647-9C98-4CA7-9EFB-2BD88447627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88" name="Text Box 789">
          <a:extLst>
            <a:ext uri="{FF2B5EF4-FFF2-40B4-BE49-F238E27FC236}">
              <a16:creationId xmlns:a16="http://schemas.microsoft.com/office/drawing/2014/main" id="{29F50F2E-2092-48CC-9FDB-91FBADD207DA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89" name="Text Box 790">
          <a:extLst>
            <a:ext uri="{FF2B5EF4-FFF2-40B4-BE49-F238E27FC236}">
              <a16:creationId xmlns:a16="http://schemas.microsoft.com/office/drawing/2014/main" id="{F9B90BBA-BBC8-432D-8BE1-0BF0C542E41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90" name="Text Box 791">
          <a:extLst>
            <a:ext uri="{FF2B5EF4-FFF2-40B4-BE49-F238E27FC236}">
              <a16:creationId xmlns:a16="http://schemas.microsoft.com/office/drawing/2014/main" id="{7EFF5A03-AD16-40BD-8977-915F37587838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79</xdr:row>
      <xdr:rowOff>133350</xdr:rowOff>
    </xdr:to>
    <xdr:sp macro="" textlink="">
      <xdr:nvSpPr>
        <xdr:cNvPr id="1791" name="Text Box 792">
          <a:extLst>
            <a:ext uri="{FF2B5EF4-FFF2-40B4-BE49-F238E27FC236}">
              <a16:creationId xmlns:a16="http://schemas.microsoft.com/office/drawing/2014/main" id="{16F1BA4F-A432-4486-AEC7-B70CBCE6320F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79</xdr:row>
      <xdr:rowOff>133350</xdr:rowOff>
    </xdr:to>
    <xdr:sp macro="" textlink="">
      <xdr:nvSpPr>
        <xdr:cNvPr id="1792" name="Text Box 793">
          <a:extLst>
            <a:ext uri="{FF2B5EF4-FFF2-40B4-BE49-F238E27FC236}">
              <a16:creationId xmlns:a16="http://schemas.microsoft.com/office/drawing/2014/main" id="{7086A6D5-19AB-4ACC-B036-F82E3D09002B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76200</xdr:colOff>
      <xdr:row>79</xdr:row>
      <xdr:rowOff>133350</xdr:rowOff>
    </xdr:to>
    <xdr:sp macro="" textlink="">
      <xdr:nvSpPr>
        <xdr:cNvPr id="1793" name="Text Box 794">
          <a:extLst>
            <a:ext uri="{FF2B5EF4-FFF2-40B4-BE49-F238E27FC236}">
              <a16:creationId xmlns:a16="http://schemas.microsoft.com/office/drawing/2014/main" id="{A02EE0D3-D5B5-4734-8333-20563594EF61}"/>
            </a:ext>
          </a:extLst>
        </xdr:cNvPr>
        <xdr:cNvSpPr txBox="1">
          <a:spLocks noChangeArrowheads="1"/>
        </xdr:cNvSpPr>
      </xdr:nvSpPr>
      <xdr:spPr bwMode="auto">
        <a:xfrm>
          <a:off x="3228975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581025</xdr:colOff>
      <xdr:row>69</xdr:row>
      <xdr:rowOff>0</xdr:rowOff>
    </xdr:from>
    <xdr:to>
      <xdr:col>4</xdr:col>
      <xdr:colOff>47625</xdr:colOff>
      <xdr:row>79</xdr:row>
      <xdr:rowOff>133350</xdr:rowOff>
    </xdr:to>
    <xdr:sp macro="" textlink="">
      <xdr:nvSpPr>
        <xdr:cNvPr id="1794" name="Text Box 795">
          <a:extLst>
            <a:ext uri="{FF2B5EF4-FFF2-40B4-BE49-F238E27FC236}">
              <a16:creationId xmlns:a16="http://schemas.microsoft.com/office/drawing/2014/main" id="{90E15BBA-E1BB-4CB0-8113-C7054E3A7C44}"/>
            </a:ext>
          </a:extLst>
        </xdr:cNvPr>
        <xdr:cNvSpPr txBox="1">
          <a:spLocks noChangeArrowheads="1"/>
        </xdr:cNvSpPr>
      </xdr:nvSpPr>
      <xdr:spPr bwMode="auto">
        <a:xfrm>
          <a:off x="4105275" y="59045475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95" name="Text Box 796">
          <a:extLst>
            <a:ext uri="{FF2B5EF4-FFF2-40B4-BE49-F238E27FC236}">
              <a16:creationId xmlns:a16="http://schemas.microsoft.com/office/drawing/2014/main" id="{6A5DA5E5-4EA3-444B-8D10-4A8ADF95E684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76200</xdr:colOff>
      <xdr:row>79</xdr:row>
      <xdr:rowOff>133350</xdr:rowOff>
    </xdr:to>
    <xdr:sp macro="" textlink="">
      <xdr:nvSpPr>
        <xdr:cNvPr id="1796" name="Text Box 797">
          <a:extLst>
            <a:ext uri="{FF2B5EF4-FFF2-40B4-BE49-F238E27FC236}">
              <a16:creationId xmlns:a16="http://schemas.microsoft.com/office/drawing/2014/main" id="{1757EC07-ABDE-4C4E-8C44-91EFBE3C46A3}"/>
            </a:ext>
          </a:extLst>
        </xdr:cNvPr>
        <xdr:cNvSpPr txBox="1">
          <a:spLocks noChangeArrowheads="1"/>
        </xdr:cNvSpPr>
      </xdr:nvSpPr>
      <xdr:spPr bwMode="auto">
        <a:xfrm>
          <a:off x="2686050" y="545877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797" name="Text Box 127">
          <a:extLst>
            <a:ext uri="{FF2B5EF4-FFF2-40B4-BE49-F238E27FC236}">
              <a16:creationId xmlns:a16="http://schemas.microsoft.com/office/drawing/2014/main" id="{E698A590-B200-42A8-B420-8A3AE36F7DB7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798" name="Text Box 127">
          <a:extLst>
            <a:ext uri="{FF2B5EF4-FFF2-40B4-BE49-F238E27FC236}">
              <a16:creationId xmlns:a16="http://schemas.microsoft.com/office/drawing/2014/main" id="{FF2F3F58-48B7-40DE-AFB4-1BEB3057EB1D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799" name="Text Box 127">
          <a:extLst>
            <a:ext uri="{FF2B5EF4-FFF2-40B4-BE49-F238E27FC236}">
              <a16:creationId xmlns:a16="http://schemas.microsoft.com/office/drawing/2014/main" id="{0D199369-D469-49E3-848C-E4C43AA2687B}"/>
            </a:ext>
          </a:extLst>
        </xdr:cNvPr>
        <xdr:cNvSpPr txBox="1">
          <a:spLocks noChangeArrowheads="1"/>
        </xdr:cNvSpPr>
      </xdr:nvSpPr>
      <xdr:spPr bwMode="auto">
        <a:xfrm>
          <a:off x="4972050" y="545877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800" name="Text Box 127">
          <a:extLst>
            <a:ext uri="{FF2B5EF4-FFF2-40B4-BE49-F238E27FC236}">
              <a16:creationId xmlns:a16="http://schemas.microsoft.com/office/drawing/2014/main" id="{29CEC898-32E9-4DA9-B11A-B9EABF9B0A4A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801" name="Text Box 127">
          <a:extLst>
            <a:ext uri="{FF2B5EF4-FFF2-40B4-BE49-F238E27FC236}">
              <a16:creationId xmlns:a16="http://schemas.microsoft.com/office/drawing/2014/main" id="{A7C7DF7E-A836-4798-B86A-C6D7B99E9AEC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802" name="Text Box 127">
          <a:extLst>
            <a:ext uri="{FF2B5EF4-FFF2-40B4-BE49-F238E27FC236}">
              <a16:creationId xmlns:a16="http://schemas.microsoft.com/office/drawing/2014/main" id="{A38633A2-E974-4298-B7CB-362D6572CE40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803" name="Text Box 127">
          <a:extLst>
            <a:ext uri="{FF2B5EF4-FFF2-40B4-BE49-F238E27FC236}">
              <a16:creationId xmlns:a16="http://schemas.microsoft.com/office/drawing/2014/main" id="{E401D528-0E40-474D-B6C8-EC83BD009E26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804" name="Text Box 127">
          <a:extLst>
            <a:ext uri="{FF2B5EF4-FFF2-40B4-BE49-F238E27FC236}">
              <a16:creationId xmlns:a16="http://schemas.microsoft.com/office/drawing/2014/main" id="{B68D7C7D-4FFB-4E61-A4DC-A29435386512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805" name="Text Box 127">
          <a:extLst>
            <a:ext uri="{FF2B5EF4-FFF2-40B4-BE49-F238E27FC236}">
              <a16:creationId xmlns:a16="http://schemas.microsoft.com/office/drawing/2014/main" id="{036A73BA-587F-417D-8379-1D5B805AC0E3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806" name="Text Box 127">
          <a:extLst>
            <a:ext uri="{FF2B5EF4-FFF2-40B4-BE49-F238E27FC236}">
              <a16:creationId xmlns:a16="http://schemas.microsoft.com/office/drawing/2014/main" id="{78A72944-ED70-4D84-81E6-795EE84CE8BF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66675</xdr:colOff>
      <xdr:row>69</xdr:row>
      <xdr:rowOff>19050</xdr:rowOff>
    </xdr:to>
    <xdr:sp macro="" textlink="">
      <xdr:nvSpPr>
        <xdr:cNvPr id="1807" name="Text Box 127">
          <a:extLst>
            <a:ext uri="{FF2B5EF4-FFF2-40B4-BE49-F238E27FC236}">
              <a16:creationId xmlns:a16="http://schemas.microsoft.com/office/drawing/2014/main" id="{41683D8A-F30B-4144-A2F4-C325D446F93F}"/>
            </a:ext>
          </a:extLst>
        </xdr:cNvPr>
        <xdr:cNvSpPr txBox="1">
          <a:spLocks noChangeArrowheads="1"/>
        </xdr:cNvSpPr>
      </xdr:nvSpPr>
      <xdr:spPr bwMode="auto">
        <a:xfrm>
          <a:off x="4972050" y="550926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08" name="Text Box 605">
          <a:extLst>
            <a:ext uri="{FF2B5EF4-FFF2-40B4-BE49-F238E27FC236}">
              <a16:creationId xmlns:a16="http://schemas.microsoft.com/office/drawing/2014/main" id="{E324E92E-C933-4FD8-BFB5-1668E3E2551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09" name="Text Box 606">
          <a:extLst>
            <a:ext uri="{FF2B5EF4-FFF2-40B4-BE49-F238E27FC236}">
              <a16:creationId xmlns:a16="http://schemas.microsoft.com/office/drawing/2014/main" id="{78C4D7D2-592E-4055-961F-C6DAE27B087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10" name="Text Box 607">
          <a:extLst>
            <a:ext uri="{FF2B5EF4-FFF2-40B4-BE49-F238E27FC236}">
              <a16:creationId xmlns:a16="http://schemas.microsoft.com/office/drawing/2014/main" id="{ECD830A4-7D8B-4B54-B078-14FE5DEC73C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11" name="Text Box 608">
          <a:extLst>
            <a:ext uri="{FF2B5EF4-FFF2-40B4-BE49-F238E27FC236}">
              <a16:creationId xmlns:a16="http://schemas.microsoft.com/office/drawing/2014/main" id="{56175713-63B7-41EE-96D2-A6CE97583E6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12" name="Text Box 609">
          <a:extLst>
            <a:ext uri="{FF2B5EF4-FFF2-40B4-BE49-F238E27FC236}">
              <a16:creationId xmlns:a16="http://schemas.microsoft.com/office/drawing/2014/main" id="{BF8E0717-D4E7-40ED-8D1B-A57CD3C8263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13" name="Text Box 610">
          <a:extLst>
            <a:ext uri="{FF2B5EF4-FFF2-40B4-BE49-F238E27FC236}">
              <a16:creationId xmlns:a16="http://schemas.microsoft.com/office/drawing/2014/main" id="{6AE66CA3-6EF4-4039-A84B-14CA5F87CC4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14" name="Text Box 611">
          <a:extLst>
            <a:ext uri="{FF2B5EF4-FFF2-40B4-BE49-F238E27FC236}">
              <a16:creationId xmlns:a16="http://schemas.microsoft.com/office/drawing/2014/main" id="{B75FE0FA-0A98-49CD-A985-E05BF77FC18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15" name="Text Box 612">
          <a:extLst>
            <a:ext uri="{FF2B5EF4-FFF2-40B4-BE49-F238E27FC236}">
              <a16:creationId xmlns:a16="http://schemas.microsoft.com/office/drawing/2014/main" id="{7AB672FF-2E79-4C24-BE0F-C117DB17F6D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16" name="Text Box 613">
          <a:extLst>
            <a:ext uri="{FF2B5EF4-FFF2-40B4-BE49-F238E27FC236}">
              <a16:creationId xmlns:a16="http://schemas.microsoft.com/office/drawing/2014/main" id="{656D5782-B650-4D5E-A601-6168FABB9F4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17" name="Text Box 614">
          <a:extLst>
            <a:ext uri="{FF2B5EF4-FFF2-40B4-BE49-F238E27FC236}">
              <a16:creationId xmlns:a16="http://schemas.microsoft.com/office/drawing/2014/main" id="{1036BC73-71FC-45DF-914E-C9983A8E4A1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18" name="Text Box 615">
          <a:extLst>
            <a:ext uri="{FF2B5EF4-FFF2-40B4-BE49-F238E27FC236}">
              <a16:creationId xmlns:a16="http://schemas.microsoft.com/office/drawing/2014/main" id="{E491C60E-975E-4A41-907A-09E8408F2FE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19" name="Text Box 616">
          <a:extLst>
            <a:ext uri="{FF2B5EF4-FFF2-40B4-BE49-F238E27FC236}">
              <a16:creationId xmlns:a16="http://schemas.microsoft.com/office/drawing/2014/main" id="{90BA6A8D-6090-4E6B-8AF1-72EFE04E617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20" name="Text Box 617">
          <a:extLst>
            <a:ext uri="{FF2B5EF4-FFF2-40B4-BE49-F238E27FC236}">
              <a16:creationId xmlns:a16="http://schemas.microsoft.com/office/drawing/2014/main" id="{35A65054-D145-4F78-864F-00398846971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21" name="Text Box 618">
          <a:extLst>
            <a:ext uri="{FF2B5EF4-FFF2-40B4-BE49-F238E27FC236}">
              <a16:creationId xmlns:a16="http://schemas.microsoft.com/office/drawing/2014/main" id="{C2AC6016-3ACC-4A4E-8C08-7F300B20803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822" name="Text Box 619">
          <a:extLst>
            <a:ext uri="{FF2B5EF4-FFF2-40B4-BE49-F238E27FC236}">
              <a16:creationId xmlns:a16="http://schemas.microsoft.com/office/drawing/2014/main" id="{EFE907A6-B15B-45D0-A06D-6FF485AB96F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23" name="Text Box 620">
          <a:extLst>
            <a:ext uri="{FF2B5EF4-FFF2-40B4-BE49-F238E27FC236}">
              <a16:creationId xmlns:a16="http://schemas.microsoft.com/office/drawing/2014/main" id="{EA21D13F-9F41-4033-8FC9-20A2EE16F50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24" name="Text Box 621">
          <a:extLst>
            <a:ext uri="{FF2B5EF4-FFF2-40B4-BE49-F238E27FC236}">
              <a16:creationId xmlns:a16="http://schemas.microsoft.com/office/drawing/2014/main" id="{9438CB1B-C65E-4712-B029-E04C3D8CB58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25" name="Text Box 622">
          <a:extLst>
            <a:ext uri="{FF2B5EF4-FFF2-40B4-BE49-F238E27FC236}">
              <a16:creationId xmlns:a16="http://schemas.microsoft.com/office/drawing/2014/main" id="{6E2A47AE-97A1-4403-B02F-3EDE38EEB0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26" name="Text Box 623">
          <a:extLst>
            <a:ext uri="{FF2B5EF4-FFF2-40B4-BE49-F238E27FC236}">
              <a16:creationId xmlns:a16="http://schemas.microsoft.com/office/drawing/2014/main" id="{211A9A81-66EA-49A0-92EB-9309CC3CB44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27" name="Text Box 624">
          <a:extLst>
            <a:ext uri="{FF2B5EF4-FFF2-40B4-BE49-F238E27FC236}">
              <a16:creationId xmlns:a16="http://schemas.microsoft.com/office/drawing/2014/main" id="{D5E55D2A-11FC-4D00-980D-61AE0487DA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28" name="Text Box 625">
          <a:extLst>
            <a:ext uri="{FF2B5EF4-FFF2-40B4-BE49-F238E27FC236}">
              <a16:creationId xmlns:a16="http://schemas.microsoft.com/office/drawing/2014/main" id="{7833BFEF-9058-43ED-9598-37A5D9019BE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29" name="Text Box 626">
          <a:extLst>
            <a:ext uri="{FF2B5EF4-FFF2-40B4-BE49-F238E27FC236}">
              <a16:creationId xmlns:a16="http://schemas.microsoft.com/office/drawing/2014/main" id="{911AC11E-BD95-413C-AA50-977E4693355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30" name="Text Box 627">
          <a:extLst>
            <a:ext uri="{FF2B5EF4-FFF2-40B4-BE49-F238E27FC236}">
              <a16:creationId xmlns:a16="http://schemas.microsoft.com/office/drawing/2014/main" id="{A5713EAC-55D3-4DB9-BA09-AE3439F268F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31" name="Text Box 628">
          <a:extLst>
            <a:ext uri="{FF2B5EF4-FFF2-40B4-BE49-F238E27FC236}">
              <a16:creationId xmlns:a16="http://schemas.microsoft.com/office/drawing/2014/main" id="{DDBBD169-26A7-497D-826C-88CE7BD23D3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32" name="Text Box 629">
          <a:extLst>
            <a:ext uri="{FF2B5EF4-FFF2-40B4-BE49-F238E27FC236}">
              <a16:creationId xmlns:a16="http://schemas.microsoft.com/office/drawing/2014/main" id="{CA79C5E7-8E62-4CB6-9FA8-314CA7DE90A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33" name="Text Box 630">
          <a:extLst>
            <a:ext uri="{FF2B5EF4-FFF2-40B4-BE49-F238E27FC236}">
              <a16:creationId xmlns:a16="http://schemas.microsoft.com/office/drawing/2014/main" id="{2B22E273-CAA3-4DFC-A9C3-6A680BA6CD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34" name="Text Box 631">
          <a:extLst>
            <a:ext uri="{FF2B5EF4-FFF2-40B4-BE49-F238E27FC236}">
              <a16:creationId xmlns:a16="http://schemas.microsoft.com/office/drawing/2014/main" id="{E3FC80F8-D2E5-4EF2-BBA5-73D55CBF424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35" name="Text Box 632">
          <a:extLst>
            <a:ext uri="{FF2B5EF4-FFF2-40B4-BE49-F238E27FC236}">
              <a16:creationId xmlns:a16="http://schemas.microsoft.com/office/drawing/2014/main" id="{5A7743B4-8678-4C1C-8217-FAEF71BBD82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36" name="Text Box 633">
          <a:extLst>
            <a:ext uri="{FF2B5EF4-FFF2-40B4-BE49-F238E27FC236}">
              <a16:creationId xmlns:a16="http://schemas.microsoft.com/office/drawing/2014/main" id="{961C2B1E-32EC-4C8F-B83E-627ADC076B2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37" name="Text Box 634">
          <a:extLst>
            <a:ext uri="{FF2B5EF4-FFF2-40B4-BE49-F238E27FC236}">
              <a16:creationId xmlns:a16="http://schemas.microsoft.com/office/drawing/2014/main" id="{173B20F7-EDF1-4F90-B343-B9A8EA3F808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38" name="Text Box 635">
          <a:extLst>
            <a:ext uri="{FF2B5EF4-FFF2-40B4-BE49-F238E27FC236}">
              <a16:creationId xmlns:a16="http://schemas.microsoft.com/office/drawing/2014/main" id="{17BB7491-54BB-4F4E-B780-5BC9710F9A9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39" name="Text Box 636">
          <a:extLst>
            <a:ext uri="{FF2B5EF4-FFF2-40B4-BE49-F238E27FC236}">
              <a16:creationId xmlns:a16="http://schemas.microsoft.com/office/drawing/2014/main" id="{4582E096-C910-47F8-8E9D-C50ED83F9F7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40" name="Text Box 637">
          <a:extLst>
            <a:ext uri="{FF2B5EF4-FFF2-40B4-BE49-F238E27FC236}">
              <a16:creationId xmlns:a16="http://schemas.microsoft.com/office/drawing/2014/main" id="{E914C61C-0F36-47EF-BFFF-FCFDFB3BDEC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41" name="Text Box 638">
          <a:extLst>
            <a:ext uri="{FF2B5EF4-FFF2-40B4-BE49-F238E27FC236}">
              <a16:creationId xmlns:a16="http://schemas.microsoft.com/office/drawing/2014/main" id="{82C01481-572A-4B13-B9A3-5A413BB793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42" name="Text Box 639">
          <a:extLst>
            <a:ext uri="{FF2B5EF4-FFF2-40B4-BE49-F238E27FC236}">
              <a16:creationId xmlns:a16="http://schemas.microsoft.com/office/drawing/2014/main" id="{9FFD002E-1AD3-4EB9-82A1-E11FD9A31EB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43" name="Text Box 640">
          <a:extLst>
            <a:ext uri="{FF2B5EF4-FFF2-40B4-BE49-F238E27FC236}">
              <a16:creationId xmlns:a16="http://schemas.microsoft.com/office/drawing/2014/main" id="{334E9DDE-4507-496E-826C-1C957E0A6CC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44" name="Text Box 641">
          <a:extLst>
            <a:ext uri="{FF2B5EF4-FFF2-40B4-BE49-F238E27FC236}">
              <a16:creationId xmlns:a16="http://schemas.microsoft.com/office/drawing/2014/main" id="{4724AD3C-85EA-445E-B23E-ADB2A25EEC2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45" name="Text Box 642">
          <a:extLst>
            <a:ext uri="{FF2B5EF4-FFF2-40B4-BE49-F238E27FC236}">
              <a16:creationId xmlns:a16="http://schemas.microsoft.com/office/drawing/2014/main" id="{285D51F3-D601-49D4-8288-E8BC18B963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46" name="Text Box 643">
          <a:extLst>
            <a:ext uri="{FF2B5EF4-FFF2-40B4-BE49-F238E27FC236}">
              <a16:creationId xmlns:a16="http://schemas.microsoft.com/office/drawing/2014/main" id="{FF55EDEB-AAEA-4C93-9B2C-FAA8131FD18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47" name="Text Box 644">
          <a:extLst>
            <a:ext uri="{FF2B5EF4-FFF2-40B4-BE49-F238E27FC236}">
              <a16:creationId xmlns:a16="http://schemas.microsoft.com/office/drawing/2014/main" id="{98D3D54E-DA07-448F-931E-F9750A71B08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48" name="Text Box 645">
          <a:extLst>
            <a:ext uri="{FF2B5EF4-FFF2-40B4-BE49-F238E27FC236}">
              <a16:creationId xmlns:a16="http://schemas.microsoft.com/office/drawing/2014/main" id="{543FD689-1E27-47E4-8B73-EA498105FF6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49" name="Text Box 646">
          <a:extLst>
            <a:ext uri="{FF2B5EF4-FFF2-40B4-BE49-F238E27FC236}">
              <a16:creationId xmlns:a16="http://schemas.microsoft.com/office/drawing/2014/main" id="{4BB27259-ACC8-4297-A9F8-021FAF9E27A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50" name="Text Box 647">
          <a:extLst>
            <a:ext uri="{FF2B5EF4-FFF2-40B4-BE49-F238E27FC236}">
              <a16:creationId xmlns:a16="http://schemas.microsoft.com/office/drawing/2014/main" id="{5427A2CB-C94E-4E3F-85AE-07F9210665B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51" name="Text Box 648">
          <a:extLst>
            <a:ext uri="{FF2B5EF4-FFF2-40B4-BE49-F238E27FC236}">
              <a16:creationId xmlns:a16="http://schemas.microsoft.com/office/drawing/2014/main" id="{E1E40162-7F62-4AB6-B8F9-E808DB7253D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52" name="Text Box 649">
          <a:extLst>
            <a:ext uri="{FF2B5EF4-FFF2-40B4-BE49-F238E27FC236}">
              <a16:creationId xmlns:a16="http://schemas.microsoft.com/office/drawing/2014/main" id="{31A5C2EF-E7F0-4308-A8A0-56A9DB9D7E3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53" name="Text Box 650">
          <a:extLst>
            <a:ext uri="{FF2B5EF4-FFF2-40B4-BE49-F238E27FC236}">
              <a16:creationId xmlns:a16="http://schemas.microsoft.com/office/drawing/2014/main" id="{F771EC29-7BF2-4547-BA5D-6BD449A92F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54" name="Text Box 651">
          <a:extLst>
            <a:ext uri="{FF2B5EF4-FFF2-40B4-BE49-F238E27FC236}">
              <a16:creationId xmlns:a16="http://schemas.microsoft.com/office/drawing/2014/main" id="{941B73B4-7305-4FC7-9570-1260995D6B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55" name="Text Box 652">
          <a:extLst>
            <a:ext uri="{FF2B5EF4-FFF2-40B4-BE49-F238E27FC236}">
              <a16:creationId xmlns:a16="http://schemas.microsoft.com/office/drawing/2014/main" id="{C0DE9FA8-1FBA-4163-89DF-D588E29189E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56" name="Text Box 653">
          <a:extLst>
            <a:ext uri="{FF2B5EF4-FFF2-40B4-BE49-F238E27FC236}">
              <a16:creationId xmlns:a16="http://schemas.microsoft.com/office/drawing/2014/main" id="{625165A0-F3B5-4E55-90B2-AEF292F387D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57" name="Text Box 654">
          <a:extLst>
            <a:ext uri="{FF2B5EF4-FFF2-40B4-BE49-F238E27FC236}">
              <a16:creationId xmlns:a16="http://schemas.microsoft.com/office/drawing/2014/main" id="{B09FF3FE-65B3-42E0-A93B-A9B642DDA8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58" name="Text Box 655">
          <a:extLst>
            <a:ext uri="{FF2B5EF4-FFF2-40B4-BE49-F238E27FC236}">
              <a16:creationId xmlns:a16="http://schemas.microsoft.com/office/drawing/2014/main" id="{92FE25FF-4B10-4E29-8BD9-CDBAE83265A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59" name="Text Box 656">
          <a:extLst>
            <a:ext uri="{FF2B5EF4-FFF2-40B4-BE49-F238E27FC236}">
              <a16:creationId xmlns:a16="http://schemas.microsoft.com/office/drawing/2014/main" id="{5A6B8E0B-FDC6-4136-82FB-E732F6CB225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60" name="Text Box 657">
          <a:extLst>
            <a:ext uri="{FF2B5EF4-FFF2-40B4-BE49-F238E27FC236}">
              <a16:creationId xmlns:a16="http://schemas.microsoft.com/office/drawing/2014/main" id="{6DB91ADE-39BF-4002-B4B9-F664706FB26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61" name="Text Box 658">
          <a:extLst>
            <a:ext uri="{FF2B5EF4-FFF2-40B4-BE49-F238E27FC236}">
              <a16:creationId xmlns:a16="http://schemas.microsoft.com/office/drawing/2014/main" id="{DA179E1C-F00E-4EED-817E-3E937D760B2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62" name="Text Box 659">
          <a:extLst>
            <a:ext uri="{FF2B5EF4-FFF2-40B4-BE49-F238E27FC236}">
              <a16:creationId xmlns:a16="http://schemas.microsoft.com/office/drawing/2014/main" id="{3E01ED2B-744D-4296-96BE-9B9EC42AB4F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63" name="Text Box 660">
          <a:extLst>
            <a:ext uri="{FF2B5EF4-FFF2-40B4-BE49-F238E27FC236}">
              <a16:creationId xmlns:a16="http://schemas.microsoft.com/office/drawing/2014/main" id="{53FAC294-0734-4807-9634-3FA239059F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64" name="Text Box 661">
          <a:extLst>
            <a:ext uri="{FF2B5EF4-FFF2-40B4-BE49-F238E27FC236}">
              <a16:creationId xmlns:a16="http://schemas.microsoft.com/office/drawing/2014/main" id="{08F329E7-795B-4F81-AC89-4739F228C07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65" name="Text Box 662">
          <a:extLst>
            <a:ext uri="{FF2B5EF4-FFF2-40B4-BE49-F238E27FC236}">
              <a16:creationId xmlns:a16="http://schemas.microsoft.com/office/drawing/2014/main" id="{C134E976-0C25-4721-B740-88988B1DF10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66" name="Text Box 663">
          <a:extLst>
            <a:ext uri="{FF2B5EF4-FFF2-40B4-BE49-F238E27FC236}">
              <a16:creationId xmlns:a16="http://schemas.microsoft.com/office/drawing/2014/main" id="{3AA04DB5-A33F-4795-8E95-E787A60F6FF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67" name="Text Box 664">
          <a:extLst>
            <a:ext uri="{FF2B5EF4-FFF2-40B4-BE49-F238E27FC236}">
              <a16:creationId xmlns:a16="http://schemas.microsoft.com/office/drawing/2014/main" id="{0969005C-9582-4FEF-BF39-BDD64BE520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68" name="Text Box 665">
          <a:extLst>
            <a:ext uri="{FF2B5EF4-FFF2-40B4-BE49-F238E27FC236}">
              <a16:creationId xmlns:a16="http://schemas.microsoft.com/office/drawing/2014/main" id="{60A70534-DB33-4239-BD6C-C8B428C886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69" name="Text Box 666">
          <a:extLst>
            <a:ext uri="{FF2B5EF4-FFF2-40B4-BE49-F238E27FC236}">
              <a16:creationId xmlns:a16="http://schemas.microsoft.com/office/drawing/2014/main" id="{913E1CA2-7B27-4E52-8561-F1944A32078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70" name="Text Box 667">
          <a:extLst>
            <a:ext uri="{FF2B5EF4-FFF2-40B4-BE49-F238E27FC236}">
              <a16:creationId xmlns:a16="http://schemas.microsoft.com/office/drawing/2014/main" id="{8B82433A-F1A1-4981-9FCC-7BDABE29256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71" name="Text Box 668">
          <a:extLst>
            <a:ext uri="{FF2B5EF4-FFF2-40B4-BE49-F238E27FC236}">
              <a16:creationId xmlns:a16="http://schemas.microsoft.com/office/drawing/2014/main" id="{72DFB05B-5C39-4CD7-810C-2FD408B3827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72" name="Text Box 669">
          <a:extLst>
            <a:ext uri="{FF2B5EF4-FFF2-40B4-BE49-F238E27FC236}">
              <a16:creationId xmlns:a16="http://schemas.microsoft.com/office/drawing/2014/main" id="{63F6CFCE-0291-47E4-BC92-438B32DA954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73" name="Text Box 670">
          <a:extLst>
            <a:ext uri="{FF2B5EF4-FFF2-40B4-BE49-F238E27FC236}">
              <a16:creationId xmlns:a16="http://schemas.microsoft.com/office/drawing/2014/main" id="{33F1C030-3E77-4231-9C5A-4E2FC5F892B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74" name="Text Box 671">
          <a:extLst>
            <a:ext uri="{FF2B5EF4-FFF2-40B4-BE49-F238E27FC236}">
              <a16:creationId xmlns:a16="http://schemas.microsoft.com/office/drawing/2014/main" id="{3CC00DA3-912D-4A45-95A7-D112C2B5D64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75" name="Text Box 672">
          <a:extLst>
            <a:ext uri="{FF2B5EF4-FFF2-40B4-BE49-F238E27FC236}">
              <a16:creationId xmlns:a16="http://schemas.microsoft.com/office/drawing/2014/main" id="{0E697CE7-C382-4AB8-8F71-E0151772347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76" name="Text Box 673">
          <a:extLst>
            <a:ext uri="{FF2B5EF4-FFF2-40B4-BE49-F238E27FC236}">
              <a16:creationId xmlns:a16="http://schemas.microsoft.com/office/drawing/2014/main" id="{261119A1-4A74-4D31-B0E6-199E82799DB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77" name="Text Box 674">
          <a:extLst>
            <a:ext uri="{FF2B5EF4-FFF2-40B4-BE49-F238E27FC236}">
              <a16:creationId xmlns:a16="http://schemas.microsoft.com/office/drawing/2014/main" id="{7C56B7B3-8D36-4787-BA79-5C67CBC3C7D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78" name="Text Box 675">
          <a:extLst>
            <a:ext uri="{FF2B5EF4-FFF2-40B4-BE49-F238E27FC236}">
              <a16:creationId xmlns:a16="http://schemas.microsoft.com/office/drawing/2014/main" id="{3AFCCFB8-B4F9-4329-A9DA-F9CE58B8D64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79" name="Text Box 676">
          <a:extLst>
            <a:ext uri="{FF2B5EF4-FFF2-40B4-BE49-F238E27FC236}">
              <a16:creationId xmlns:a16="http://schemas.microsoft.com/office/drawing/2014/main" id="{8CF6A28A-0950-483B-B907-CF4CA55D002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80" name="Text Box 677">
          <a:extLst>
            <a:ext uri="{FF2B5EF4-FFF2-40B4-BE49-F238E27FC236}">
              <a16:creationId xmlns:a16="http://schemas.microsoft.com/office/drawing/2014/main" id="{43AECB4C-5E67-4CC2-AFD2-6536E4E6FD7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81" name="Text Box 678">
          <a:extLst>
            <a:ext uri="{FF2B5EF4-FFF2-40B4-BE49-F238E27FC236}">
              <a16:creationId xmlns:a16="http://schemas.microsoft.com/office/drawing/2014/main" id="{102C1F7C-973E-46B7-9661-D4541FE443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82" name="Text Box 679">
          <a:extLst>
            <a:ext uri="{FF2B5EF4-FFF2-40B4-BE49-F238E27FC236}">
              <a16:creationId xmlns:a16="http://schemas.microsoft.com/office/drawing/2014/main" id="{547D89F5-9774-4283-B4DC-22AD6A2058B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83" name="Text Box 680">
          <a:extLst>
            <a:ext uri="{FF2B5EF4-FFF2-40B4-BE49-F238E27FC236}">
              <a16:creationId xmlns:a16="http://schemas.microsoft.com/office/drawing/2014/main" id="{EF9A182D-7BF2-4E29-8C97-A5794CCA802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84" name="Text Box 681">
          <a:extLst>
            <a:ext uri="{FF2B5EF4-FFF2-40B4-BE49-F238E27FC236}">
              <a16:creationId xmlns:a16="http://schemas.microsoft.com/office/drawing/2014/main" id="{8BDBDF41-3732-4D95-AF82-19BC9E2802B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85" name="Text Box 682">
          <a:extLst>
            <a:ext uri="{FF2B5EF4-FFF2-40B4-BE49-F238E27FC236}">
              <a16:creationId xmlns:a16="http://schemas.microsoft.com/office/drawing/2014/main" id="{5BC9EE16-AB24-4C7C-8729-277B1062854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86" name="Text Box 683">
          <a:extLst>
            <a:ext uri="{FF2B5EF4-FFF2-40B4-BE49-F238E27FC236}">
              <a16:creationId xmlns:a16="http://schemas.microsoft.com/office/drawing/2014/main" id="{783AB674-82FD-451E-B3B9-B6513430D8B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87" name="Text Box 684">
          <a:extLst>
            <a:ext uri="{FF2B5EF4-FFF2-40B4-BE49-F238E27FC236}">
              <a16:creationId xmlns:a16="http://schemas.microsoft.com/office/drawing/2014/main" id="{A5AEC287-C2AF-415B-8C23-296CF5F71CC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88" name="Text Box 685">
          <a:extLst>
            <a:ext uri="{FF2B5EF4-FFF2-40B4-BE49-F238E27FC236}">
              <a16:creationId xmlns:a16="http://schemas.microsoft.com/office/drawing/2014/main" id="{C4E5361C-8469-4E5C-B5B9-F22AD8763F2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89" name="Text Box 686">
          <a:extLst>
            <a:ext uri="{FF2B5EF4-FFF2-40B4-BE49-F238E27FC236}">
              <a16:creationId xmlns:a16="http://schemas.microsoft.com/office/drawing/2014/main" id="{273413A1-15AA-4C90-A5FE-EDCC0018E8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90" name="Text Box 687">
          <a:extLst>
            <a:ext uri="{FF2B5EF4-FFF2-40B4-BE49-F238E27FC236}">
              <a16:creationId xmlns:a16="http://schemas.microsoft.com/office/drawing/2014/main" id="{530A42B0-047E-41FC-8A30-2F18FCDD4B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91" name="Text Box 688">
          <a:extLst>
            <a:ext uri="{FF2B5EF4-FFF2-40B4-BE49-F238E27FC236}">
              <a16:creationId xmlns:a16="http://schemas.microsoft.com/office/drawing/2014/main" id="{A9972A0A-EACA-4E20-879C-15C45B0E65C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92" name="Text Box 689">
          <a:extLst>
            <a:ext uri="{FF2B5EF4-FFF2-40B4-BE49-F238E27FC236}">
              <a16:creationId xmlns:a16="http://schemas.microsoft.com/office/drawing/2014/main" id="{E827D601-5DB8-4E54-9359-F8DFCF897AF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93" name="Text Box 690">
          <a:extLst>
            <a:ext uri="{FF2B5EF4-FFF2-40B4-BE49-F238E27FC236}">
              <a16:creationId xmlns:a16="http://schemas.microsoft.com/office/drawing/2014/main" id="{5EB484F3-E46F-4D13-8090-1C1BF23213E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94" name="Text Box 691">
          <a:extLst>
            <a:ext uri="{FF2B5EF4-FFF2-40B4-BE49-F238E27FC236}">
              <a16:creationId xmlns:a16="http://schemas.microsoft.com/office/drawing/2014/main" id="{17BF7F78-0475-4C2D-BD56-7BBF8EED6E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95" name="Text Box 692">
          <a:extLst>
            <a:ext uri="{FF2B5EF4-FFF2-40B4-BE49-F238E27FC236}">
              <a16:creationId xmlns:a16="http://schemas.microsoft.com/office/drawing/2014/main" id="{AC82081B-38DB-4B83-9D71-6F277B3E83D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96" name="Text Box 693">
          <a:extLst>
            <a:ext uri="{FF2B5EF4-FFF2-40B4-BE49-F238E27FC236}">
              <a16:creationId xmlns:a16="http://schemas.microsoft.com/office/drawing/2014/main" id="{F1807B08-9401-43F2-AD95-6B11C88C7F3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97" name="Text Box 694">
          <a:extLst>
            <a:ext uri="{FF2B5EF4-FFF2-40B4-BE49-F238E27FC236}">
              <a16:creationId xmlns:a16="http://schemas.microsoft.com/office/drawing/2014/main" id="{B8EAC819-952F-4BB2-9645-4A0436A6F70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98" name="Text Box 695">
          <a:extLst>
            <a:ext uri="{FF2B5EF4-FFF2-40B4-BE49-F238E27FC236}">
              <a16:creationId xmlns:a16="http://schemas.microsoft.com/office/drawing/2014/main" id="{C6F74C5F-5CF9-4F7B-B1C0-35E2A4B9E5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899" name="Text Box 696">
          <a:extLst>
            <a:ext uri="{FF2B5EF4-FFF2-40B4-BE49-F238E27FC236}">
              <a16:creationId xmlns:a16="http://schemas.microsoft.com/office/drawing/2014/main" id="{F2DB8419-EBC4-499F-AB08-99C6068319A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00" name="Text Box 697">
          <a:extLst>
            <a:ext uri="{FF2B5EF4-FFF2-40B4-BE49-F238E27FC236}">
              <a16:creationId xmlns:a16="http://schemas.microsoft.com/office/drawing/2014/main" id="{2545E7F2-222F-4A50-9D68-851BF3423C3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01" name="Text Box 698">
          <a:extLst>
            <a:ext uri="{FF2B5EF4-FFF2-40B4-BE49-F238E27FC236}">
              <a16:creationId xmlns:a16="http://schemas.microsoft.com/office/drawing/2014/main" id="{D2EE0EBE-E959-4162-ADF9-E8C13C5366D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02" name="Text Box 699">
          <a:extLst>
            <a:ext uri="{FF2B5EF4-FFF2-40B4-BE49-F238E27FC236}">
              <a16:creationId xmlns:a16="http://schemas.microsoft.com/office/drawing/2014/main" id="{2FF59491-D743-4BFD-8D17-F4FB908E7D3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03" name="Text Box 700">
          <a:extLst>
            <a:ext uri="{FF2B5EF4-FFF2-40B4-BE49-F238E27FC236}">
              <a16:creationId xmlns:a16="http://schemas.microsoft.com/office/drawing/2014/main" id="{0E0BE266-6777-49BB-83FA-9103DC5EC6F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04" name="Text Box 701">
          <a:extLst>
            <a:ext uri="{FF2B5EF4-FFF2-40B4-BE49-F238E27FC236}">
              <a16:creationId xmlns:a16="http://schemas.microsoft.com/office/drawing/2014/main" id="{1D577666-AE51-4409-91F8-C52AE814DD8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05" name="Text Box 702">
          <a:extLst>
            <a:ext uri="{FF2B5EF4-FFF2-40B4-BE49-F238E27FC236}">
              <a16:creationId xmlns:a16="http://schemas.microsoft.com/office/drawing/2014/main" id="{C25950C8-0B0D-4483-9A7D-4B75391F91A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06" name="Text Box 703">
          <a:extLst>
            <a:ext uri="{FF2B5EF4-FFF2-40B4-BE49-F238E27FC236}">
              <a16:creationId xmlns:a16="http://schemas.microsoft.com/office/drawing/2014/main" id="{8C979A87-9406-4C35-8054-8850C1FCB90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07" name="Text Box 704">
          <a:extLst>
            <a:ext uri="{FF2B5EF4-FFF2-40B4-BE49-F238E27FC236}">
              <a16:creationId xmlns:a16="http://schemas.microsoft.com/office/drawing/2014/main" id="{35535EC8-0898-4E1D-968A-2ED47A19B9D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08" name="Text Box 705">
          <a:extLst>
            <a:ext uri="{FF2B5EF4-FFF2-40B4-BE49-F238E27FC236}">
              <a16:creationId xmlns:a16="http://schemas.microsoft.com/office/drawing/2014/main" id="{2927E6A9-7CAD-449D-8253-8BA5A0B84A2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09" name="Text Box 706">
          <a:extLst>
            <a:ext uri="{FF2B5EF4-FFF2-40B4-BE49-F238E27FC236}">
              <a16:creationId xmlns:a16="http://schemas.microsoft.com/office/drawing/2014/main" id="{A432139D-BA3F-4E25-AC6C-7AA450AB17B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10" name="Text Box 707">
          <a:extLst>
            <a:ext uri="{FF2B5EF4-FFF2-40B4-BE49-F238E27FC236}">
              <a16:creationId xmlns:a16="http://schemas.microsoft.com/office/drawing/2014/main" id="{F92E6318-EA76-4527-953D-A721E2B2AD6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11" name="Text Box 708">
          <a:extLst>
            <a:ext uri="{FF2B5EF4-FFF2-40B4-BE49-F238E27FC236}">
              <a16:creationId xmlns:a16="http://schemas.microsoft.com/office/drawing/2014/main" id="{9809D874-E8A8-4843-9283-F3461DCBCBF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12" name="Text Box 709">
          <a:extLst>
            <a:ext uri="{FF2B5EF4-FFF2-40B4-BE49-F238E27FC236}">
              <a16:creationId xmlns:a16="http://schemas.microsoft.com/office/drawing/2014/main" id="{58BE4EDB-C591-4DE3-8E25-00666BCB63F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13" name="Text Box 710">
          <a:extLst>
            <a:ext uri="{FF2B5EF4-FFF2-40B4-BE49-F238E27FC236}">
              <a16:creationId xmlns:a16="http://schemas.microsoft.com/office/drawing/2014/main" id="{CD756B2C-B44F-47E0-967E-B96567529F6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14" name="Text Box 711">
          <a:extLst>
            <a:ext uri="{FF2B5EF4-FFF2-40B4-BE49-F238E27FC236}">
              <a16:creationId xmlns:a16="http://schemas.microsoft.com/office/drawing/2014/main" id="{343F6A00-999A-4D29-9FA1-658D1FCD35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15" name="Text Box 712">
          <a:extLst>
            <a:ext uri="{FF2B5EF4-FFF2-40B4-BE49-F238E27FC236}">
              <a16:creationId xmlns:a16="http://schemas.microsoft.com/office/drawing/2014/main" id="{C238DC87-BF2B-40F7-B479-F55CC2F92A3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16" name="Text Box 713">
          <a:extLst>
            <a:ext uri="{FF2B5EF4-FFF2-40B4-BE49-F238E27FC236}">
              <a16:creationId xmlns:a16="http://schemas.microsoft.com/office/drawing/2014/main" id="{B3437B18-8EE3-45F0-8F67-611FF4619B1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17" name="Text Box 714">
          <a:extLst>
            <a:ext uri="{FF2B5EF4-FFF2-40B4-BE49-F238E27FC236}">
              <a16:creationId xmlns:a16="http://schemas.microsoft.com/office/drawing/2014/main" id="{3991F969-38D4-44E2-8ADD-6ABA6051CD3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18" name="Text Box 715">
          <a:extLst>
            <a:ext uri="{FF2B5EF4-FFF2-40B4-BE49-F238E27FC236}">
              <a16:creationId xmlns:a16="http://schemas.microsoft.com/office/drawing/2014/main" id="{41B4F6FD-3340-4EFA-8BB9-3AD4FA1D4D0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19" name="Text Box 716">
          <a:extLst>
            <a:ext uri="{FF2B5EF4-FFF2-40B4-BE49-F238E27FC236}">
              <a16:creationId xmlns:a16="http://schemas.microsoft.com/office/drawing/2014/main" id="{DA384825-C07B-4FCA-AAD3-78055095C95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20" name="Text Box 717">
          <a:extLst>
            <a:ext uri="{FF2B5EF4-FFF2-40B4-BE49-F238E27FC236}">
              <a16:creationId xmlns:a16="http://schemas.microsoft.com/office/drawing/2014/main" id="{75C9773D-E0DA-4A60-89DE-A58B26B5A6E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21" name="Text Box 718">
          <a:extLst>
            <a:ext uri="{FF2B5EF4-FFF2-40B4-BE49-F238E27FC236}">
              <a16:creationId xmlns:a16="http://schemas.microsoft.com/office/drawing/2014/main" id="{CB8F1961-AC5A-490C-B813-6512FD2458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22" name="Text Box 719">
          <a:extLst>
            <a:ext uri="{FF2B5EF4-FFF2-40B4-BE49-F238E27FC236}">
              <a16:creationId xmlns:a16="http://schemas.microsoft.com/office/drawing/2014/main" id="{F4ECC3F5-8F87-40F1-A9E9-B676E4C474D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23" name="Text Box 720">
          <a:extLst>
            <a:ext uri="{FF2B5EF4-FFF2-40B4-BE49-F238E27FC236}">
              <a16:creationId xmlns:a16="http://schemas.microsoft.com/office/drawing/2014/main" id="{76B5F507-BA42-43AF-9B85-439D5994AC3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24" name="Text Box 721">
          <a:extLst>
            <a:ext uri="{FF2B5EF4-FFF2-40B4-BE49-F238E27FC236}">
              <a16:creationId xmlns:a16="http://schemas.microsoft.com/office/drawing/2014/main" id="{A8A4DC8A-80A3-42EE-8CDC-B33D48D1CFE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25" name="Text Box 722">
          <a:extLst>
            <a:ext uri="{FF2B5EF4-FFF2-40B4-BE49-F238E27FC236}">
              <a16:creationId xmlns:a16="http://schemas.microsoft.com/office/drawing/2014/main" id="{1C10B043-817A-443B-89A1-8138B0C7F1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1926" name="Text Box 723">
          <a:extLst>
            <a:ext uri="{FF2B5EF4-FFF2-40B4-BE49-F238E27FC236}">
              <a16:creationId xmlns:a16="http://schemas.microsoft.com/office/drawing/2014/main" id="{97DCF8A6-EF1E-4C84-B1F9-033157897DE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27" name="Text Box 724">
          <a:extLst>
            <a:ext uri="{FF2B5EF4-FFF2-40B4-BE49-F238E27FC236}">
              <a16:creationId xmlns:a16="http://schemas.microsoft.com/office/drawing/2014/main" id="{B5FBE113-D2D3-4080-89A5-7FA9012F9C9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28" name="Text Box 725">
          <a:extLst>
            <a:ext uri="{FF2B5EF4-FFF2-40B4-BE49-F238E27FC236}">
              <a16:creationId xmlns:a16="http://schemas.microsoft.com/office/drawing/2014/main" id="{089FACFB-0F6D-47CE-BB5E-BCA49988F6C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29" name="Text Box 726">
          <a:extLst>
            <a:ext uri="{FF2B5EF4-FFF2-40B4-BE49-F238E27FC236}">
              <a16:creationId xmlns:a16="http://schemas.microsoft.com/office/drawing/2014/main" id="{2EE3767F-2F3E-4AED-AC71-47C8E116EEC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30" name="Text Box 727">
          <a:extLst>
            <a:ext uri="{FF2B5EF4-FFF2-40B4-BE49-F238E27FC236}">
              <a16:creationId xmlns:a16="http://schemas.microsoft.com/office/drawing/2014/main" id="{B4B759AD-96A0-4A3C-9916-EC4DA0BC1F1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31" name="Text Box 728">
          <a:extLst>
            <a:ext uri="{FF2B5EF4-FFF2-40B4-BE49-F238E27FC236}">
              <a16:creationId xmlns:a16="http://schemas.microsoft.com/office/drawing/2014/main" id="{B9D11EFA-8B71-481B-89DB-A60DF4D71AE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32" name="Text Box 729">
          <a:extLst>
            <a:ext uri="{FF2B5EF4-FFF2-40B4-BE49-F238E27FC236}">
              <a16:creationId xmlns:a16="http://schemas.microsoft.com/office/drawing/2014/main" id="{2E99BC17-F85B-4CC9-8030-41A3AFC5361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33" name="Text Box 730">
          <a:extLst>
            <a:ext uri="{FF2B5EF4-FFF2-40B4-BE49-F238E27FC236}">
              <a16:creationId xmlns:a16="http://schemas.microsoft.com/office/drawing/2014/main" id="{949CB7FE-4ABD-4640-9572-69E506F36FC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34" name="Text Box 731">
          <a:extLst>
            <a:ext uri="{FF2B5EF4-FFF2-40B4-BE49-F238E27FC236}">
              <a16:creationId xmlns:a16="http://schemas.microsoft.com/office/drawing/2014/main" id="{4702270E-4638-4089-9F30-61302ACB2E3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35" name="Text Box 732">
          <a:extLst>
            <a:ext uri="{FF2B5EF4-FFF2-40B4-BE49-F238E27FC236}">
              <a16:creationId xmlns:a16="http://schemas.microsoft.com/office/drawing/2014/main" id="{A994CAE7-3BC6-4ACF-B714-E1F4AB1697A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36" name="Text Box 733">
          <a:extLst>
            <a:ext uri="{FF2B5EF4-FFF2-40B4-BE49-F238E27FC236}">
              <a16:creationId xmlns:a16="http://schemas.microsoft.com/office/drawing/2014/main" id="{F66D5DE9-4E5E-4BB8-95E6-90A90CD903B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37" name="Text Box 734">
          <a:extLst>
            <a:ext uri="{FF2B5EF4-FFF2-40B4-BE49-F238E27FC236}">
              <a16:creationId xmlns:a16="http://schemas.microsoft.com/office/drawing/2014/main" id="{C75E94E1-4011-4B6D-A1C1-C25382B66C3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38" name="Text Box 735">
          <a:extLst>
            <a:ext uri="{FF2B5EF4-FFF2-40B4-BE49-F238E27FC236}">
              <a16:creationId xmlns:a16="http://schemas.microsoft.com/office/drawing/2014/main" id="{6960C201-89AF-4A50-B0FE-B2044CBF924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39" name="Text Box 736">
          <a:extLst>
            <a:ext uri="{FF2B5EF4-FFF2-40B4-BE49-F238E27FC236}">
              <a16:creationId xmlns:a16="http://schemas.microsoft.com/office/drawing/2014/main" id="{818D22D9-27C5-45DD-8B93-E093FD40A40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40" name="Text Box 737">
          <a:extLst>
            <a:ext uri="{FF2B5EF4-FFF2-40B4-BE49-F238E27FC236}">
              <a16:creationId xmlns:a16="http://schemas.microsoft.com/office/drawing/2014/main" id="{0D83E8D1-1141-4712-B4E1-ED78B9A49D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41" name="Text Box 738">
          <a:extLst>
            <a:ext uri="{FF2B5EF4-FFF2-40B4-BE49-F238E27FC236}">
              <a16:creationId xmlns:a16="http://schemas.microsoft.com/office/drawing/2014/main" id="{26504D6E-6C41-4EB8-9ED4-F577B10A5E2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42" name="Text Box 739">
          <a:extLst>
            <a:ext uri="{FF2B5EF4-FFF2-40B4-BE49-F238E27FC236}">
              <a16:creationId xmlns:a16="http://schemas.microsoft.com/office/drawing/2014/main" id="{2888D8BB-49DF-41A8-971E-FB6804B8A23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43" name="Text Box 740">
          <a:extLst>
            <a:ext uri="{FF2B5EF4-FFF2-40B4-BE49-F238E27FC236}">
              <a16:creationId xmlns:a16="http://schemas.microsoft.com/office/drawing/2014/main" id="{225A7373-02F6-4663-8D77-F3DECA48413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44" name="Text Box 741">
          <a:extLst>
            <a:ext uri="{FF2B5EF4-FFF2-40B4-BE49-F238E27FC236}">
              <a16:creationId xmlns:a16="http://schemas.microsoft.com/office/drawing/2014/main" id="{BF406C8D-4034-43A6-9811-E29AB8FC29F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45" name="Text Box 742">
          <a:extLst>
            <a:ext uri="{FF2B5EF4-FFF2-40B4-BE49-F238E27FC236}">
              <a16:creationId xmlns:a16="http://schemas.microsoft.com/office/drawing/2014/main" id="{570975F3-D54E-410C-A2D8-19F0FDD757C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46" name="Text Box 743">
          <a:extLst>
            <a:ext uri="{FF2B5EF4-FFF2-40B4-BE49-F238E27FC236}">
              <a16:creationId xmlns:a16="http://schemas.microsoft.com/office/drawing/2014/main" id="{2CC1CE20-6F84-4D59-B6E4-503F6A72163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47" name="Text Box 744">
          <a:extLst>
            <a:ext uri="{FF2B5EF4-FFF2-40B4-BE49-F238E27FC236}">
              <a16:creationId xmlns:a16="http://schemas.microsoft.com/office/drawing/2014/main" id="{993A62A5-24D9-4365-A646-A312798A2C8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48" name="Text Box 745">
          <a:extLst>
            <a:ext uri="{FF2B5EF4-FFF2-40B4-BE49-F238E27FC236}">
              <a16:creationId xmlns:a16="http://schemas.microsoft.com/office/drawing/2014/main" id="{974004B6-1543-45C5-8AB4-F5C465F48C2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49" name="Text Box 746">
          <a:extLst>
            <a:ext uri="{FF2B5EF4-FFF2-40B4-BE49-F238E27FC236}">
              <a16:creationId xmlns:a16="http://schemas.microsoft.com/office/drawing/2014/main" id="{FF35E03A-6A1F-4559-B4AB-14DBB42DBCC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50" name="Text Box 747">
          <a:extLst>
            <a:ext uri="{FF2B5EF4-FFF2-40B4-BE49-F238E27FC236}">
              <a16:creationId xmlns:a16="http://schemas.microsoft.com/office/drawing/2014/main" id="{F4A08ABA-2F8A-402B-8898-D00E49A3673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51" name="Text Box 748">
          <a:extLst>
            <a:ext uri="{FF2B5EF4-FFF2-40B4-BE49-F238E27FC236}">
              <a16:creationId xmlns:a16="http://schemas.microsoft.com/office/drawing/2014/main" id="{7139B492-C8B7-4C2F-8853-875CE19AACF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52" name="Text Box 749">
          <a:extLst>
            <a:ext uri="{FF2B5EF4-FFF2-40B4-BE49-F238E27FC236}">
              <a16:creationId xmlns:a16="http://schemas.microsoft.com/office/drawing/2014/main" id="{A0B3EE48-905E-4072-A104-3441544AB1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53" name="Text Box 764">
          <a:extLst>
            <a:ext uri="{FF2B5EF4-FFF2-40B4-BE49-F238E27FC236}">
              <a16:creationId xmlns:a16="http://schemas.microsoft.com/office/drawing/2014/main" id="{FB81CE65-3B84-4259-87B4-831872FB184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54" name="Text Box 765">
          <a:extLst>
            <a:ext uri="{FF2B5EF4-FFF2-40B4-BE49-F238E27FC236}">
              <a16:creationId xmlns:a16="http://schemas.microsoft.com/office/drawing/2014/main" id="{FD40A961-BBCF-4DFE-A093-0623F2AAB7C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55" name="Text Box 766">
          <a:extLst>
            <a:ext uri="{FF2B5EF4-FFF2-40B4-BE49-F238E27FC236}">
              <a16:creationId xmlns:a16="http://schemas.microsoft.com/office/drawing/2014/main" id="{D022266E-73A7-42EC-BDD8-C2FB815D81C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56" name="Text Box 767">
          <a:extLst>
            <a:ext uri="{FF2B5EF4-FFF2-40B4-BE49-F238E27FC236}">
              <a16:creationId xmlns:a16="http://schemas.microsoft.com/office/drawing/2014/main" id="{DCE8DC3C-82EB-48F5-A38D-467B1141764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57" name="Text Box 768">
          <a:extLst>
            <a:ext uri="{FF2B5EF4-FFF2-40B4-BE49-F238E27FC236}">
              <a16:creationId xmlns:a16="http://schemas.microsoft.com/office/drawing/2014/main" id="{841687CB-C1E2-4057-A0FE-3511226F46D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58" name="Text Box 769">
          <a:extLst>
            <a:ext uri="{FF2B5EF4-FFF2-40B4-BE49-F238E27FC236}">
              <a16:creationId xmlns:a16="http://schemas.microsoft.com/office/drawing/2014/main" id="{59E85CD5-9A20-4460-ACDD-D4A2680D493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59" name="Text Box 770">
          <a:extLst>
            <a:ext uri="{FF2B5EF4-FFF2-40B4-BE49-F238E27FC236}">
              <a16:creationId xmlns:a16="http://schemas.microsoft.com/office/drawing/2014/main" id="{28FCCFCE-5554-4FB0-AEEE-7BC4A4FF613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60" name="Text Box 771">
          <a:extLst>
            <a:ext uri="{FF2B5EF4-FFF2-40B4-BE49-F238E27FC236}">
              <a16:creationId xmlns:a16="http://schemas.microsoft.com/office/drawing/2014/main" id="{E833AD51-B1C5-4193-BC2C-CC0F5245AF0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61" name="Text Box 772">
          <a:extLst>
            <a:ext uri="{FF2B5EF4-FFF2-40B4-BE49-F238E27FC236}">
              <a16:creationId xmlns:a16="http://schemas.microsoft.com/office/drawing/2014/main" id="{23982FC0-26EF-49D9-B13E-EDE1556DF57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62" name="Text Box 773">
          <a:extLst>
            <a:ext uri="{FF2B5EF4-FFF2-40B4-BE49-F238E27FC236}">
              <a16:creationId xmlns:a16="http://schemas.microsoft.com/office/drawing/2014/main" id="{6F8EF066-CE84-4F18-9F21-430769AABCA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63" name="Text Box 774">
          <a:extLst>
            <a:ext uri="{FF2B5EF4-FFF2-40B4-BE49-F238E27FC236}">
              <a16:creationId xmlns:a16="http://schemas.microsoft.com/office/drawing/2014/main" id="{CB973FB3-EA56-4391-B070-62EA06E1C85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64" name="Text Box 775">
          <a:extLst>
            <a:ext uri="{FF2B5EF4-FFF2-40B4-BE49-F238E27FC236}">
              <a16:creationId xmlns:a16="http://schemas.microsoft.com/office/drawing/2014/main" id="{5774F4EC-01FE-411A-AE2F-883B75802CE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65" name="Text Box 776">
          <a:extLst>
            <a:ext uri="{FF2B5EF4-FFF2-40B4-BE49-F238E27FC236}">
              <a16:creationId xmlns:a16="http://schemas.microsoft.com/office/drawing/2014/main" id="{7BA96E36-0294-4869-B53C-B49E1C42145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66" name="Text Box 777">
          <a:extLst>
            <a:ext uri="{FF2B5EF4-FFF2-40B4-BE49-F238E27FC236}">
              <a16:creationId xmlns:a16="http://schemas.microsoft.com/office/drawing/2014/main" id="{57157B0A-B03A-4AC8-AADC-5A1B74E433D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67" name="Text Box 778">
          <a:extLst>
            <a:ext uri="{FF2B5EF4-FFF2-40B4-BE49-F238E27FC236}">
              <a16:creationId xmlns:a16="http://schemas.microsoft.com/office/drawing/2014/main" id="{57A7D51D-44A6-454F-ABEA-A12C029D6C6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68" name="Text Box 779">
          <a:extLst>
            <a:ext uri="{FF2B5EF4-FFF2-40B4-BE49-F238E27FC236}">
              <a16:creationId xmlns:a16="http://schemas.microsoft.com/office/drawing/2014/main" id="{4734DB4C-734E-4EA1-B909-1B0771905AE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69" name="Text Box 780">
          <a:extLst>
            <a:ext uri="{FF2B5EF4-FFF2-40B4-BE49-F238E27FC236}">
              <a16:creationId xmlns:a16="http://schemas.microsoft.com/office/drawing/2014/main" id="{F9730E38-EADD-46E4-8906-DBCB38E0F58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70" name="Text Box 781">
          <a:extLst>
            <a:ext uri="{FF2B5EF4-FFF2-40B4-BE49-F238E27FC236}">
              <a16:creationId xmlns:a16="http://schemas.microsoft.com/office/drawing/2014/main" id="{87E134E1-F1E3-4574-B4F3-78031D22E82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71" name="Text Box 782">
          <a:extLst>
            <a:ext uri="{FF2B5EF4-FFF2-40B4-BE49-F238E27FC236}">
              <a16:creationId xmlns:a16="http://schemas.microsoft.com/office/drawing/2014/main" id="{736096A2-A61D-47D2-88A6-9916C7A2E93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72" name="Text Box 783">
          <a:extLst>
            <a:ext uri="{FF2B5EF4-FFF2-40B4-BE49-F238E27FC236}">
              <a16:creationId xmlns:a16="http://schemas.microsoft.com/office/drawing/2014/main" id="{195ED5FC-01D2-41EF-8159-BAEC82F821F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73" name="Text Box 784">
          <a:extLst>
            <a:ext uri="{FF2B5EF4-FFF2-40B4-BE49-F238E27FC236}">
              <a16:creationId xmlns:a16="http://schemas.microsoft.com/office/drawing/2014/main" id="{45C21DFF-A40E-46AE-A693-E1A67E1AD2A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74" name="Text Box 785">
          <a:extLst>
            <a:ext uri="{FF2B5EF4-FFF2-40B4-BE49-F238E27FC236}">
              <a16:creationId xmlns:a16="http://schemas.microsoft.com/office/drawing/2014/main" id="{792AF43A-0DB1-4051-ACA7-80DA64E6681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75" name="Text Box 786">
          <a:extLst>
            <a:ext uri="{FF2B5EF4-FFF2-40B4-BE49-F238E27FC236}">
              <a16:creationId xmlns:a16="http://schemas.microsoft.com/office/drawing/2014/main" id="{035FA1E3-B640-4035-9B04-E5776A64818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76" name="Text Box 787">
          <a:extLst>
            <a:ext uri="{FF2B5EF4-FFF2-40B4-BE49-F238E27FC236}">
              <a16:creationId xmlns:a16="http://schemas.microsoft.com/office/drawing/2014/main" id="{EC81BB4C-9117-4A01-9555-25F7FECF498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77" name="Text Box 788">
          <a:extLst>
            <a:ext uri="{FF2B5EF4-FFF2-40B4-BE49-F238E27FC236}">
              <a16:creationId xmlns:a16="http://schemas.microsoft.com/office/drawing/2014/main" id="{6E9ADB5D-A518-4B4C-A603-F85148985FA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78" name="Text Box 789">
          <a:extLst>
            <a:ext uri="{FF2B5EF4-FFF2-40B4-BE49-F238E27FC236}">
              <a16:creationId xmlns:a16="http://schemas.microsoft.com/office/drawing/2014/main" id="{FBF2D15B-5197-48E2-81E6-C5C16D9DE9A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79" name="Text Box 790">
          <a:extLst>
            <a:ext uri="{FF2B5EF4-FFF2-40B4-BE49-F238E27FC236}">
              <a16:creationId xmlns:a16="http://schemas.microsoft.com/office/drawing/2014/main" id="{423B078C-DC54-449C-B1B1-2BF5FC5D5A0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80" name="Text Box 791">
          <a:extLst>
            <a:ext uri="{FF2B5EF4-FFF2-40B4-BE49-F238E27FC236}">
              <a16:creationId xmlns:a16="http://schemas.microsoft.com/office/drawing/2014/main" id="{5B34A485-365C-4C36-BBF6-ACBF4490653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1981" name="Text Box 792">
          <a:extLst>
            <a:ext uri="{FF2B5EF4-FFF2-40B4-BE49-F238E27FC236}">
              <a16:creationId xmlns:a16="http://schemas.microsoft.com/office/drawing/2014/main" id="{7461A723-75B7-4364-B0E6-AACDCB0AA715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1982" name="Text Box 793">
          <a:extLst>
            <a:ext uri="{FF2B5EF4-FFF2-40B4-BE49-F238E27FC236}">
              <a16:creationId xmlns:a16="http://schemas.microsoft.com/office/drawing/2014/main" id="{BDE141F1-B9CD-4B55-B5F7-2609FB935EAD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1983" name="Text Box 794">
          <a:extLst>
            <a:ext uri="{FF2B5EF4-FFF2-40B4-BE49-F238E27FC236}">
              <a16:creationId xmlns:a16="http://schemas.microsoft.com/office/drawing/2014/main" id="{26F01B36-9DEF-481B-BCF8-B0469552DDE6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1984" name="Text Box 795">
          <a:extLst>
            <a:ext uri="{FF2B5EF4-FFF2-40B4-BE49-F238E27FC236}">
              <a16:creationId xmlns:a16="http://schemas.microsoft.com/office/drawing/2014/main" id="{49B25565-E98F-4C2D-936B-A0AAB53C49F7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85" name="Text Box 796">
          <a:extLst>
            <a:ext uri="{FF2B5EF4-FFF2-40B4-BE49-F238E27FC236}">
              <a16:creationId xmlns:a16="http://schemas.microsoft.com/office/drawing/2014/main" id="{D3C4C97A-977E-4B73-B509-70682774B40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86" name="Text Box 797">
          <a:extLst>
            <a:ext uri="{FF2B5EF4-FFF2-40B4-BE49-F238E27FC236}">
              <a16:creationId xmlns:a16="http://schemas.microsoft.com/office/drawing/2014/main" id="{F4934197-222E-4B77-B683-D72C728F47E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1987" name="Text Box 127">
          <a:extLst>
            <a:ext uri="{FF2B5EF4-FFF2-40B4-BE49-F238E27FC236}">
              <a16:creationId xmlns:a16="http://schemas.microsoft.com/office/drawing/2014/main" id="{21AF39AA-74D4-4940-98D2-6A30A31790C6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1988" name="Text Box 127">
          <a:extLst>
            <a:ext uri="{FF2B5EF4-FFF2-40B4-BE49-F238E27FC236}">
              <a16:creationId xmlns:a16="http://schemas.microsoft.com/office/drawing/2014/main" id="{3877D7EC-C253-41DF-92AF-579BA6332905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1989" name="Text Box 127">
          <a:extLst>
            <a:ext uri="{FF2B5EF4-FFF2-40B4-BE49-F238E27FC236}">
              <a16:creationId xmlns:a16="http://schemas.microsoft.com/office/drawing/2014/main" id="{D671B516-A6F9-4A90-A49A-DA1811B3D9C7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90" name="Text Box 605">
          <a:extLst>
            <a:ext uri="{FF2B5EF4-FFF2-40B4-BE49-F238E27FC236}">
              <a16:creationId xmlns:a16="http://schemas.microsoft.com/office/drawing/2014/main" id="{879DCD63-42FA-47E1-9192-BDCCB8C20AA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91" name="Text Box 606">
          <a:extLst>
            <a:ext uri="{FF2B5EF4-FFF2-40B4-BE49-F238E27FC236}">
              <a16:creationId xmlns:a16="http://schemas.microsoft.com/office/drawing/2014/main" id="{B94D97A7-1796-4EAF-9621-3FD9484616E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92" name="Text Box 607">
          <a:extLst>
            <a:ext uri="{FF2B5EF4-FFF2-40B4-BE49-F238E27FC236}">
              <a16:creationId xmlns:a16="http://schemas.microsoft.com/office/drawing/2014/main" id="{CC9D9486-C023-477A-AA63-B4C6556E563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93" name="Text Box 608">
          <a:extLst>
            <a:ext uri="{FF2B5EF4-FFF2-40B4-BE49-F238E27FC236}">
              <a16:creationId xmlns:a16="http://schemas.microsoft.com/office/drawing/2014/main" id="{21600DF5-81AB-4BB7-80E2-C98A6547073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94" name="Text Box 609">
          <a:extLst>
            <a:ext uri="{FF2B5EF4-FFF2-40B4-BE49-F238E27FC236}">
              <a16:creationId xmlns:a16="http://schemas.microsoft.com/office/drawing/2014/main" id="{66EBFF33-F651-4366-856A-1AA65EB02A7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95" name="Text Box 610">
          <a:extLst>
            <a:ext uri="{FF2B5EF4-FFF2-40B4-BE49-F238E27FC236}">
              <a16:creationId xmlns:a16="http://schemas.microsoft.com/office/drawing/2014/main" id="{1B849192-ED4B-41CE-A083-57772C83C70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96" name="Text Box 611">
          <a:extLst>
            <a:ext uri="{FF2B5EF4-FFF2-40B4-BE49-F238E27FC236}">
              <a16:creationId xmlns:a16="http://schemas.microsoft.com/office/drawing/2014/main" id="{B274F8E1-F9FB-4749-82D2-FDF53BAA7F1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97" name="Text Box 612">
          <a:extLst>
            <a:ext uri="{FF2B5EF4-FFF2-40B4-BE49-F238E27FC236}">
              <a16:creationId xmlns:a16="http://schemas.microsoft.com/office/drawing/2014/main" id="{AFFB88AA-70C1-4548-9D93-549FD418E62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98" name="Text Box 613">
          <a:extLst>
            <a:ext uri="{FF2B5EF4-FFF2-40B4-BE49-F238E27FC236}">
              <a16:creationId xmlns:a16="http://schemas.microsoft.com/office/drawing/2014/main" id="{20AE8E51-831F-4E55-8D3F-174718CE1D3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1999" name="Text Box 614">
          <a:extLst>
            <a:ext uri="{FF2B5EF4-FFF2-40B4-BE49-F238E27FC236}">
              <a16:creationId xmlns:a16="http://schemas.microsoft.com/office/drawing/2014/main" id="{770F2AE8-FE71-4DBC-A805-982FDBA96B5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000" name="Text Box 615">
          <a:extLst>
            <a:ext uri="{FF2B5EF4-FFF2-40B4-BE49-F238E27FC236}">
              <a16:creationId xmlns:a16="http://schemas.microsoft.com/office/drawing/2014/main" id="{C38D51A2-AFB1-4D18-8482-ADB721B8AC0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001" name="Text Box 616">
          <a:extLst>
            <a:ext uri="{FF2B5EF4-FFF2-40B4-BE49-F238E27FC236}">
              <a16:creationId xmlns:a16="http://schemas.microsoft.com/office/drawing/2014/main" id="{DEE40151-A705-482D-8F09-95BF6DF376B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002" name="Text Box 617">
          <a:extLst>
            <a:ext uri="{FF2B5EF4-FFF2-40B4-BE49-F238E27FC236}">
              <a16:creationId xmlns:a16="http://schemas.microsoft.com/office/drawing/2014/main" id="{542711FA-D6CD-490A-997B-3548A1DCE25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003" name="Text Box 618">
          <a:extLst>
            <a:ext uri="{FF2B5EF4-FFF2-40B4-BE49-F238E27FC236}">
              <a16:creationId xmlns:a16="http://schemas.microsoft.com/office/drawing/2014/main" id="{8FFC49A2-DF0F-404D-9698-4DCB1B7EB15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004" name="Text Box 619">
          <a:extLst>
            <a:ext uri="{FF2B5EF4-FFF2-40B4-BE49-F238E27FC236}">
              <a16:creationId xmlns:a16="http://schemas.microsoft.com/office/drawing/2014/main" id="{AA562E07-8325-4520-8191-C248FCE5B59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05" name="Text Box 620">
          <a:extLst>
            <a:ext uri="{FF2B5EF4-FFF2-40B4-BE49-F238E27FC236}">
              <a16:creationId xmlns:a16="http://schemas.microsoft.com/office/drawing/2014/main" id="{F387417C-B185-4EE8-B1C6-5D4C0F30555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06" name="Text Box 621">
          <a:extLst>
            <a:ext uri="{FF2B5EF4-FFF2-40B4-BE49-F238E27FC236}">
              <a16:creationId xmlns:a16="http://schemas.microsoft.com/office/drawing/2014/main" id="{BFE3BAA0-D92D-4AB5-825F-6020AEA8747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07" name="Text Box 622">
          <a:extLst>
            <a:ext uri="{FF2B5EF4-FFF2-40B4-BE49-F238E27FC236}">
              <a16:creationId xmlns:a16="http://schemas.microsoft.com/office/drawing/2014/main" id="{6F1D7D81-E7A9-471C-B625-8AF871011E3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08" name="Text Box 623">
          <a:extLst>
            <a:ext uri="{FF2B5EF4-FFF2-40B4-BE49-F238E27FC236}">
              <a16:creationId xmlns:a16="http://schemas.microsoft.com/office/drawing/2014/main" id="{20EB9FF0-C96A-4712-8B73-66A1EE531C5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09" name="Text Box 624">
          <a:extLst>
            <a:ext uri="{FF2B5EF4-FFF2-40B4-BE49-F238E27FC236}">
              <a16:creationId xmlns:a16="http://schemas.microsoft.com/office/drawing/2014/main" id="{0975B1D7-26D9-441A-BBB9-731EF7B2B22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10" name="Text Box 625">
          <a:extLst>
            <a:ext uri="{FF2B5EF4-FFF2-40B4-BE49-F238E27FC236}">
              <a16:creationId xmlns:a16="http://schemas.microsoft.com/office/drawing/2014/main" id="{565E2FF8-FF66-4E6D-8E85-BF7F07BCFCF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11" name="Text Box 626">
          <a:extLst>
            <a:ext uri="{FF2B5EF4-FFF2-40B4-BE49-F238E27FC236}">
              <a16:creationId xmlns:a16="http://schemas.microsoft.com/office/drawing/2014/main" id="{23CB9EA2-CAC6-4337-937E-1EF3CDD0689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12" name="Text Box 627">
          <a:extLst>
            <a:ext uri="{FF2B5EF4-FFF2-40B4-BE49-F238E27FC236}">
              <a16:creationId xmlns:a16="http://schemas.microsoft.com/office/drawing/2014/main" id="{4D85A549-CEDB-46E0-B9FA-7EB73A1C57A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13" name="Text Box 628">
          <a:extLst>
            <a:ext uri="{FF2B5EF4-FFF2-40B4-BE49-F238E27FC236}">
              <a16:creationId xmlns:a16="http://schemas.microsoft.com/office/drawing/2014/main" id="{CFF7CEB1-65A2-4363-965A-31BE5308119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14" name="Text Box 629">
          <a:extLst>
            <a:ext uri="{FF2B5EF4-FFF2-40B4-BE49-F238E27FC236}">
              <a16:creationId xmlns:a16="http://schemas.microsoft.com/office/drawing/2014/main" id="{D6E56CE6-F32A-4C46-8E2A-535839056CF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15" name="Text Box 630">
          <a:extLst>
            <a:ext uri="{FF2B5EF4-FFF2-40B4-BE49-F238E27FC236}">
              <a16:creationId xmlns:a16="http://schemas.microsoft.com/office/drawing/2014/main" id="{B8B9575B-9D2C-4345-B3FE-066D08E2DCD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16" name="Text Box 631">
          <a:extLst>
            <a:ext uri="{FF2B5EF4-FFF2-40B4-BE49-F238E27FC236}">
              <a16:creationId xmlns:a16="http://schemas.microsoft.com/office/drawing/2014/main" id="{37157167-00BF-40E3-8A66-6A1993CBCE4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17" name="Text Box 632">
          <a:extLst>
            <a:ext uri="{FF2B5EF4-FFF2-40B4-BE49-F238E27FC236}">
              <a16:creationId xmlns:a16="http://schemas.microsoft.com/office/drawing/2014/main" id="{4B351F0A-D637-4FF8-9DE3-5A15B819CCB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18" name="Text Box 633">
          <a:extLst>
            <a:ext uri="{FF2B5EF4-FFF2-40B4-BE49-F238E27FC236}">
              <a16:creationId xmlns:a16="http://schemas.microsoft.com/office/drawing/2014/main" id="{5777F35A-64B6-4FD8-9751-62E1212A0EA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19" name="Text Box 634">
          <a:extLst>
            <a:ext uri="{FF2B5EF4-FFF2-40B4-BE49-F238E27FC236}">
              <a16:creationId xmlns:a16="http://schemas.microsoft.com/office/drawing/2014/main" id="{F05DEDAD-6F1B-475F-AD45-B43EC109AB3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20" name="Text Box 635">
          <a:extLst>
            <a:ext uri="{FF2B5EF4-FFF2-40B4-BE49-F238E27FC236}">
              <a16:creationId xmlns:a16="http://schemas.microsoft.com/office/drawing/2014/main" id="{10B0FFDB-FBAC-4962-BAA1-90F6DABFC1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21" name="Text Box 636">
          <a:extLst>
            <a:ext uri="{FF2B5EF4-FFF2-40B4-BE49-F238E27FC236}">
              <a16:creationId xmlns:a16="http://schemas.microsoft.com/office/drawing/2014/main" id="{52936889-B891-447B-BD94-C9286BD91E1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22" name="Text Box 637">
          <a:extLst>
            <a:ext uri="{FF2B5EF4-FFF2-40B4-BE49-F238E27FC236}">
              <a16:creationId xmlns:a16="http://schemas.microsoft.com/office/drawing/2014/main" id="{068B89AB-E63A-46DF-A5A0-727BF70641C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23" name="Text Box 638">
          <a:extLst>
            <a:ext uri="{FF2B5EF4-FFF2-40B4-BE49-F238E27FC236}">
              <a16:creationId xmlns:a16="http://schemas.microsoft.com/office/drawing/2014/main" id="{7243DC5B-0E97-40B1-9C09-602D28E0C0D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24" name="Text Box 639">
          <a:extLst>
            <a:ext uri="{FF2B5EF4-FFF2-40B4-BE49-F238E27FC236}">
              <a16:creationId xmlns:a16="http://schemas.microsoft.com/office/drawing/2014/main" id="{07CD4CE8-1FD5-49F4-A2BE-32629C87A62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25" name="Text Box 640">
          <a:extLst>
            <a:ext uri="{FF2B5EF4-FFF2-40B4-BE49-F238E27FC236}">
              <a16:creationId xmlns:a16="http://schemas.microsoft.com/office/drawing/2014/main" id="{7651E5B1-0149-446F-9AFA-CD579F5795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26" name="Text Box 641">
          <a:extLst>
            <a:ext uri="{FF2B5EF4-FFF2-40B4-BE49-F238E27FC236}">
              <a16:creationId xmlns:a16="http://schemas.microsoft.com/office/drawing/2014/main" id="{8D7FD2BF-31E0-4AC5-AEB2-3755183ACE6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27" name="Text Box 642">
          <a:extLst>
            <a:ext uri="{FF2B5EF4-FFF2-40B4-BE49-F238E27FC236}">
              <a16:creationId xmlns:a16="http://schemas.microsoft.com/office/drawing/2014/main" id="{DAE49053-102A-40F1-AB42-89CAF96F2B8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28" name="Text Box 643">
          <a:extLst>
            <a:ext uri="{FF2B5EF4-FFF2-40B4-BE49-F238E27FC236}">
              <a16:creationId xmlns:a16="http://schemas.microsoft.com/office/drawing/2014/main" id="{9B214BB7-EA98-4CF1-9D57-ACB35A591D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29" name="Text Box 644">
          <a:extLst>
            <a:ext uri="{FF2B5EF4-FFF2-40B4-BE49-F238E27FC236}">
              <a16:creationId xmlns:a16="http://schemas.microsoft.com/office/drawing/2014/main" id="{2F3D516C-4F53-4B5D-9B59-EA425006F41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30" name="Text Box 645">
          <a:extLst>
            <a:ext uri="{FF2B5EF4-FFF2-40B4-BE49-F238E27FC236}">
              <a16:creationId xmlns:a16="http://schemas.microsoft.com/office/drawing/2014/main" id="{FCF93FAF-A0F2-4632-9441-C1D5422CF33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31" name="Text Box 646">
          <a:extLst>
            <a:ext uri="{FF2B5EF4-FFF2-40B4-BE49-F238E27FC236}">
              <a16:creationId xmlns:a16="http://schemas.microsoft.com/office/drawing/2014/main" id="{B3D16D8B-02ED-49C4-B87E-FEFD9032E7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32" name="Text Box 647">
          <a:extLst>
            <a:ext uri="{FF2B5EF4-FFF2-40B4-BE49-F238E27FC236}">
              <a16:creationId xmlns:a16="http://schemas.microsoft.com/office/drawing/2014/main" id="{5493FB6B-C271-448D-B984-FB2C9E254F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33" name="Text Box 648">
          <a:extLst>
            <a:ext uri="{FF2B5EF4-FFF2-40B4-BE49-F238E27FC236}">
              <a16:creationId xmlns:a16="http://schemas.microsoft.com/office/drawing/2014/main" id="{41BF2E00-B8D9-4E1D-AC88-984A6F0FF5A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34" name="Text Box 649">
          <a:extLst>
            <a:ext uri="{FF2B5EF4-FFF2-40B4-BE49-F238E27FC236}">
              <a16:creationId xmlns:a16="http://schemas.microsoft.com/office/drawing/2014/main" id="{779A46D2-2123-402B-AD83-60FAD49CD54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35" name="Text Box 650">
          <a:extLst>
            <a:ext uri="{FF2B5EF4-FFF2-40B4-BE49-F238E27FC236}">
              <a16:creationId xmlns:a16="http://schemas.microsoft.com/office/drawing/2014/main" id="{3DB34789-93F4-4965-AF12-C0580DF42C3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36" name="Text Box 651">
          <a:extLst>
            <a:ext uri="{FF2B5EF4-FFF2-40B4-BE49-F238E27FC236}">
              <a16:creationId xmlns:a16="http://schemas.microsoft.com/office/drawing/2014/main" id="{919DB902-CD51-4BED-B6DC-D77A22AC48D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37" name="Text Box 652">
          <a:extLst>
            <a:ext uri="{FF2B5EF4-FFF2-40B4-BE49-F238E27FC236}">
              <a16:creationId xmlns:a16="http://schemas.microsoft.com/office/drawing/2014/main" id="{3A6D69EB-94AA-4EF4-882F-34952E894AE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38" name="Text Box 653">
          <a:extLst>
            <a:ext uri="{FF2B5EF4-FFF2-40B4-BE49-F238E27FC236}">
              <a16:creationId xmlns:a16="http://schemas.microsoft.com/office/drawing/2014/main" id="{57E70000-D1F2-41C2-A653-14E351A04C5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39" name="Text Box 654">
          <a:extLst>
            <a:ext uri="{FF2B5EF4-FFF2-40B4-BE49-F238E27FC236}">
              <a16:creationId xmlns:a16="http://schemas.microsoft.com/office/drawing/2014/main" id="{CFEFC4E5-CF2E-4C77-BF9D-7ADAECC45F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40" name="Text Box 655">
          <a:extLst>
            <a:ext uri="{FF2B5EF4-FFF2-40B4-BE49-F238E27FC236}">
              <a16:creationId xmlns:a16="http://schemas.microsoft.com/office/drawing/2014/main" id="{2555443E-C025-42B8-B4DA-A3E560A7B36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41" name="Text Box 656">
          <a:extLst>
            <a:ext uri="{FF2B5EF4-FFF2-40B4-BE49-F238E27FC236}">
              <a16:creationId xmlns:a16="http://schemas.microsoft.com/office/drawing/2014/main" id="{3045B9EC-4259-4A27-ADC2-6D95CC2F3A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42" name="Text Box 657">
          <a:extLst>
            <a:ext uri="{FF2B5EF4-FFF2-40B4-BE49-F238E27FC236}">
              <a16:creationId xmlns:a16="http://schemas.microsoft.com/office/drawing/2014/main" id="{78D6DDFE-C38C-4F61-936F-79E10D5003F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43" name="Text Box 658">
          <a:extLst>
            <a:ext uri="{FF2B5EF4-FFF2-40B4-BE49-F238E27FC236}">
              <a16:creationId xmlns:a16="http://schemas.microsoft.com/office/drawing/2014/main" id="{04020483-93C0-449B-8FD1-3AF1699F984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44" name="Text Box 659">
          <a:extLst>
            <a:ext uri="{FF2B5EF4-FFF2-40B4-BE49-F238E27FC236}">
              <a16:creationId xmlns:a16="http://schemas.microsoft.com/office/drawing/2014/main" id="{9243B267-82F9-47F5-8587-77260AB1B0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45" name="Text Box 660">
          <a:extLst>
            <a:ext uri="{FF2B5EF4-FFF2-40B4-BE49-F238E27FC236}">
              <a16:creationId xmlns:a16="http://schemas.microsoft.com/office/drawing/2014/main" id="{9B92B4B8-E7AD-44E2-927E-812A9FE3219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46" name="Text Box 661">
          <a:extLst>
            <a:ext uri="{FF2B5EF4-FFF2-40B4-BE49-F238E27FC236}">
              <a16:creationId xmlns:a16="http://schemas.microsoft.com/office/drawing/2014/main" id="{C69FB9AE-FFF0-448E-940F-789A28911DE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47" name="Text Box 662">
          <a:extLst>
            <a:ext uri="{FF2B5EF4-FFF2-40B4-BE49-F238E27FC236}">
              <a16:creationId xmlns:a16="http://schemas.microsoft.com/office/drawing/2014/main" id="{4A23DAE3-3F80-4A0B-B39A-D3191A44B59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48" name="Text Box 663">
          <a:extLst>
            <a:ext uri="{FF2B5EF4-FFF2-40B4-BE49-F238E27FC236}">
              <a16:creationId xmlns:a16="http://schemas.microsoft.com/office/drawing/2014/main" id="{7CF8BAE2-7A9A-4808-8EE5-154B3B90FF4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49" name="Text Box 664">
          <a:extLst>
            <a:ext uri="{FF2B5EF4-FFF2-40B4-BE49-F238E27FC236}">
              <a16:creationId xmlns:a16="http://schemas.microsoft.com/office/drawing/2014/main" id="{D85A306A-50DC-4ECE-9423-878AF03229D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50" name="Text Box 665">
          <a:extLst>
            <a:ext uri="{FF2B5EF4-FFF2-40B4-BE49-F238E27FC236}">
              <a16:creationId xmlns:a16="http://schemas.microsoft.com/office/drawing/2014/main" id="{6D616B87-C516-4627-8AD8-7DCAF83D8D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51" name="Text Box 666">
          <a:extLst>
            <a:ext uri="{FF2B5EF4-FFF2-40B4-BE49-F238E27FC236}">
              <a16:creationId xmlns:a16="http://schemas.microsoft.com/office/drawing/2014/main" id="{0C965C69-3675-441D-9775-A3067EBA5CA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52" name="Text Box 667">
          <a:extLst>
            <a:ext uri="{FF2B5EF4-FFF2-40B4-BE49-F238E27FC236}">
              <a16:creationId xmlns:a16="http://schemas.microsoft.com/office/drawing/2014/main" id="{DF19EA83-6FCD-4811-974A-547A917EED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53" name="Text Box 668">
          <a:extLst>
            <a:ext uri="{FF2B5EF4-FFF2-40B4-BE49-F238E27FC236}">
              <a16:creationId xmlns:a16="http://schemas.microsoft.com/office/drawing/2014/main" id="{04504363-15F6-4BA1-B41E-A9ED15E405E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54" name="Text Box 669">
          <a:extLst>
            <a:ext uri="{FF2B5EF4-FFF2-40B4-BE49-F238E27FC236}">
              <a16:creationId xmlns:a16="http://schemas.microsoft.com/office/drawing/2014/main" id="{968E39D7-7282-4CF2-B9F2-1011A033E20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55" name="Text Box 670">
          <a:extLst>
            <a:ext uri="{FF2B5EF4-FFF2-40B4-BE49-F238E27FC236}">
              <a16:creationId xmlns:a16="http://schemas.microsoft.com/office/drawing/2014/main" id="{39E047C3-4FB1-4413-89D7-34147B42E75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56" name="Text Box 671">
          <a:extLst>
            <a:ext uri="{FF2B5EF4-FFF2-40B4-BE49-F238E27FC236}">
              <a16:creationId xmlns:a16="http://schemas.microsoft.com/office/drawing/2014/main" id="{79DC0F45-7E47-4A50-840B-67929D3A634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57" name="Text Box 672">
          <a:extLst>
            <a:ext uri="{FF2B5EF4-FFF2-40B4-BE49-F238E27FC236}">
              <a16:creationId xmlns:a16="http://schemas.microsoft.com/office/drawing/2014/main" id="{C77F1E83-05F5-481A-A9C2-A3230D47F65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58" name="Text Box 673">
          <a:extLst>
            <a:ext uri="{FF2B5EF4-FFF2-40B4-BE49-F238E27FC236}">
              <a16:creationId xmlns:a16="http://schemas.microsoft.com/office/drawing/2014/main" id="{4987DCC0-6A6F-431C-8026-33C8975091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59" name="Text Box 674">
          <a:extLst>
            <a:ext uri="{FF2B5EF4-FFF2-40B4-BE49-F238E27FC236}">
              <a16:creationId xmlns:a16="http://schemas.microsoft.com/office/drawing/2014/main" id="{B07520B2-6546-4E74-A64C-3307182D4B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60" name="Text Box 675">
          <a:extLst>
            <a:ext uri="{FF2B5EF4-FFF2-40B4-BE49-F238E27FC236}">
              <a16:creationId xmlns:a16="http://schemas.microsoft.com/office/drawing/2014/main" id="{0F1FF024-4392-4362-948F-9F6BA076F39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61" name="Text Box 676">
          <a:extLst>
            <a:ext uri="{FF2B5EF4-FFF2-40B4-BE49-F238E27FC236}">
              <a16:creationId xmlns:a16="http://schemas.microsoft.com/office/drawing/2014/main" id="{E1BB305C-629E-44DC-A620-E00EFC23BE4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62" name="Text Box 677">
          <a:extLst>
            <a:ext uri="{FF2B5EF4-FFF2-40B4-BE49-F238E27FC236}">
              <a16:creationId xmlns:a16="http://schemas.microsoft.com/office/drawing/2014/main" id="{26A8BF1A-0C44-472D-A513-62AE993B73F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63" name="Text Box 678">
          <a:extLst>
            <a:ext uri="{FF2B5EF4-FFF2-40B4-BE49-F238E27FC236}">
              <a16:creationId xmlns:a16="http://schemas.microsoft.com/office/drawing/2014/main" id="{01664774-424F-45CA-86E3-50F96A42A4E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64" name="Text Box 679">
          <a:extLst>
            <a:ext uri="{FF2B5EF4-FFF2-40B4-BE49-F238E27FC236}">
              <a16:creationId xmlns:a16="http://schemas.microsoft.com/office/drawing/2014/main" id="{871D9083-D082-47AA-B5F0-3EB5D915AFF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65" name="Text Box 680">
          <a:extLst>
            <a:ext uri="{FF2B5EF4-FFF2-40B4-BE49-F238E27FC236}">
              <a16:creationId xmlns:a16="http://schemas.microsoft.com/office/drawing/2014/main" id="{0BE531AC-1993-4438-94CC-E97FBA92765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66" name="Text Box 681">
          <a:extLst>
            <a:ext uri="{FF2B5EF4-FFF2-40B4-BE49-F238E27FC236}">
              <a16:creationId xmlns:a16="http://schemas.microsoft.com/office/drawing/2014/main" id="{CFD50C72-C243-4587-9895-DF6ECFF5365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67" name="Text Box 682">
          <a:extLst>
            <a:ext uri="{FF2B5EF4-FFF2-40B4-BE49-F238E27FC236}">
              <a16:creationId xmlns:a16="http://schemas.microsoft.com/office/drawing/2014/main" id="{419B270F-3340-425B-8C87-379EDB3893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68" name="Text Box 683">
          <a:extLst>
            <a:ext uri="{FF2B5EF4-FFF2-40B4-BE49-F238E27FC236}">
              <a16:creationId xmlns:a16="http://schemas.microsoft.com/office/drawing/2014/main" id="{8765B8CD-038D-449F-9242-08494E52499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69" name="Text Box 684">
          <a:extLst>
            <a:ext uri="{FF2B5EF4-FFF2-40B4-BE49-F238E27FC236}">
              <a16:creationId xmlns:a16="http://schemas.microsoft.com/office/drawing/2014/main" id="{86A97A60-823F-4022-AB52-BCCA116AD08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70" name="Text Box 685">
          <a:extLst>
            <a:ext uri="{FF2B5EF4-FFF2-40B4-BE49-F238E27FC236}">
              <a16:creationId xmlns:a16="http://schemas.microsoft.com/office/drawing/2014/main" id="{4E70692B-4831-4DE8-B418-C790D1624FF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71" name="Text Box 686">
          <a:extLst>
            <a:ext uri="{FF2B5EF4-FFF2-40B4-BE49-F238E27FC236}">
              <a16:creationId xmlns:a16="http://schemas.microsoft.com/office/drawing/2014/main" id="{401153A7-3AC8-4F82-9503-AB19137B39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72" name="Text Box 687">
          <a:extLst>
            <a:ext uri="{FF2B5EF4-FFF2-40B4-BE49-F238E27FC236}">
              <a16:creationId xmlns:a16="http://schemas.microsoft.com/office/drawing/2014/main" id="{FA702823-E34B-40FF-AD27-4CA45606C83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73" name="Text Box 688">
          <a:extLst>
            <a:ext uri="{FF2B5EF4-FFF2-40B4-BE49-F238E27FC236}">
              <a16:creationId xmlns:a16="http://schemas.microsoft.com/office/drawing/2014/main" id="{D0CC74E8-23B1-41C7-9446-08F88DEF471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74" name="Text Box 689">
          <a:extLst>
            <a:ext uri="{FF2B5EF4-FFF2-40B4-BE49-F238E27FC236}">
              <a16:creationId xmlns:a16="http://schemas.microsoft.com/office/drawing/2014/main" id="{2D4382B5-1B14-4DC1-9D85-00E96A1F03E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75" name="Text Box 690">
          <a:extLst>
            <a:ext uri="{FF2B5EF4-FFF2-40B4-BE49-F238E27FC236}">
              <a16:creationId xmlns:a16="http://schemas.microsoft.com/office/drawing/2014/main" id="{44B146CF-9153-403C-A1E5-BDC3947FBE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76" name="Text Box 691">
          <a:extLst>
            <a:ext uri="{FF2B5EF4-FFF2-40B4-BE49-F238E27FC236}">
              <a16:creationId xmlns:a16="http://schemas.microsoft.com/office/drawing/2014/main" id="{1237A274-DB88-404F-ABB9-B6A92A2BAF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77" name="Text Box 692">
          <a:extLst>
            <a:ext uri="{FF2B5EF4-FFF2-40B4-BE49-F238E27FC236}">
              <a16:creationId xmlns:a16="http://schemas.microsoft.com/office/drawing/2014/main" id="{4730BE36-8C76-49E9-B877-23D939699DA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78" name="Text Box 693">
          <a:extLst>
            <a:ext uri="{FF2B5EF4-FFF2-40B4-BE49-F238E27FC236}">
              <a16:creationId xmlns:a16="http://schemas.microsoft.com/office/drawing/2014/main" id="{9C73BB3B-9F6C-423C-899C-42C82130092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79" name="Text Box 694">
          <a:extLst>
            <a:ext uri="{FF2B5EF4-FFF2-40B4-BE49-F238E27FC236}">
              <a16:creationId xmlns:a16="http://schemas.microsoft.com/office/drawing/2014/main" id="{B4FC0596-1FC8-495A-8E3D-24B477A0E32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80" name="Text Box 695">
          <a:extLst>
            <a:ext uri="{FF2B5EF4-FFF2-40B4-BE49-F238E27FC236}">
              <a16:creationId xmlns:a16="http://schemas.microsoft.com/office/drawing/2014/main" id="{A466DB89-C509-4465-A9E7-F71032C5E61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81" name="Text Box 696">
          <a:extLst>
            <a:ext uri="{FF2B5EF4-FFF2-40B4-BE49-F238E27FC236}">
              <a16:creationId xmlns:a16="http://schemas.microsoft.com/office/drawing/2014/main" id="{C55C5555-5621-40AB-8D4B-4B0DA2BBDC9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82" name="Text Box 697">
          <a:extLst>
            <a:ext uri="{FF2B5EF4-FFF2-40B4-BE49-F238E27FC236}">
              <a16:creationId xmlns:a16="http://schemas.microsoft.com/office/drawing/2014/main" id="{11CCE407-A82B-4E8C-973C-2ACCC9B1146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83" name="Text Box 698">
          <a:extLst>
            <a:ext uri="{FF2B5EF4-FFF2-40B4-BE49-F238E27FC236}">
              <a16:creationId xmlns:a16="http://schemas.microsoft.com/office/drawing/2014/main" id="{0EE48AD3-4139-4F19-86B9-001FE222B9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84" name="Text Box 699">
          <a:extLst>
            <a:ext uri="{FF2B5EF4-FFF2-40B4-BE49-F238E27FC236}">
              <a16:creationId xmlns:a16="http://schemas.microsoft.com/office/drawing/2014/main" id="{6E4828E7-C2C1-489E-B9F6-2FD07041607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85" name="Text Box 700">
          <a:extLst>
            <a:ext uri="{FF2B5EF4-FFF2-40B4-BE49-F238E27FC236}">
              <a16:creationId xmlns:a16="http://schemas.microsoft.com/office/drawing/2014/main" id="{238C089D-1FCE-4540-87AE-D9A315BCE7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86" name="Text Box 701">
          <a:extLst>
            <a:ext uri="{FF2B5EF4-FFF2-40B4-BE49-F238E27FC236}">
              <a16:creationId xmlns:a16="http://schemas.microsoft.com/office/drawing/2014/main" id="{4D0690A7-07AE-43E4-B47F-1A0F4253D77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87" name="Text Box 702">
          <a:extLst>
            <a:ext uri="{FF2B5EF4-FFF2-40B4-BE49-F238E27FC236}">
              <a16:creationId xmlns:a16="http://schemas.microsoft.com/office/drawing/2014/main" id="{A5FD86D1-85B3-4173-9BB3-6611D66AFC6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88" name="Text Box 703">
          <a:extLst>
            <a:ext uri="{FF2B5EF4-FFF2-40B4-BE49-F238E27FC236}">
              <a16:creationId xmlns:a16="http://schemas.microsoft.com/office/drawing/2014/main" id="{18DE3188-27BD-4411-A759-621BBF9849A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89" name="Text Box 704">
          <a:extLst>
            <a:ext uri="{FF2B5EF4-FFF2-40B4-BE49-F238E27FC236}">
              <a16:creationId xmlns:a16="http://schemas.microsoft.com/office/drawing/2014/main" id="{48C8C497-0534-4C1A-BC5D-A23F34CF476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90" name="Text Box 705">
          <a:extLst>
            <a:ext uri="{FF2B5EF4-FFF2-40B4-BE49-F238E27FC236}">
              <a16:creationId xmlns:a16="http://schemas.microsoft.com/office/drawing/2014/main" id="{6C73267F-4AD7-40EF-BFF4-BECA2C7363E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91" name="Text Box 706">
          <a:extLst>
            <a:ext uri="{FF2B5EF4-FFF2-40B4-BE49-F238E27FC236}">
              <a16:creationId xmlns:a16="http://schemas.microsoft.com/office/drawing/2014/main" id="{C27B7634-11E0-4A68-8E49-B661D2F585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92" name="Text Box 707">
          <a:extLst>
            <a:ext uri="{FF2B5EF4-FFF2-40B4-BE49-F238E27FC236}">
              <a16:creationId xmlns:a16="http://schemas.microsoft.com/office/drawing/2014/main" id="{2271EE93-D42B-4A02-9C3E-852805B31B4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93" name="Text Box 708">
          <a:extLst>
            <a:ext uri="{FF2B5EF4-FFF2-40B4-BE49-F238E27FC236}">
              <a16:creationId xmlns:a16="http://schemas.microsoft.com/office/drawing/2014/main" id="{19D08428-6AC3-45D5-9CD8-47BFE627977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94" name="Text Box 709">
          <a:extLst>
            <a:ext uri="{FF2B5EF4-FFF2-40B4-BE49-F238E27FC236}">
              <a16:creationId xmlns:a16="http://schemas.microsoft.com/office/drawing/2014/main" id="{50008B23-F2D7-4059-8075-59980E438EA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95" name="Text Box 710">
          <a:extLst>
            <a:ext uri="{FF2B5EF4-FFF2-40B4-BE49-F238E27FC236}">
              <a16:creationId xmlns:a16="http://schemas.microsoft.com/office/drawing/2014/main" id="{76AE0525-A2C8-43B3-920C-0E18BA95379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96" name="Text Box 711">
          <a:extLst>
            <a:ext uri="{FF2B5EF4-FFF2-40B4-BE49-F238E27FC236}">
              <a16:creationId xmlns:a16="http://schemas.microsoft.com/office/drawing/2014/main" id="{6C143E12-9F37-4C51-9EDF-0F7ACC6FC6B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97" name="Text Box 712">
          <a:extLst>
            <a:ext uri="{FF2B5EF4-FFF2-40B4-BE49-F238E27FC236}">
              <a16:creationId xmlns:a16="http://schemas.microsoft.com/office/drawing/2014/main" id="{16FC1AE1-5850-4829-9CD6-A2CF8FDC0EF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98" name="Text Box 713">
          <a:extLst>
            <a:ext uri="{FF2B5EF4-FFF2-40B4-BE49-F238E27FC236}">
              <a16:creationId xmlns:a16="http://schemas.microsoft.com/office/drawing/2014/main" id="{38502B31-DA50-472C-B584-BDDB66375A3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099" name="Text Box 714">
          <a:extLst>
            <a:ext uri="{FF2B5EF4-FFF2-40B4-BE49-F238E27FC236}">
              <a16:creationId xmlns:a16="http://schemas.microsoft.com/office/drawing/2014/main" id="{094BAFD4-6B04-4296-A29F-50C1FADD7D6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00" name="Text Box 715">
          <a:extLst>
            <a:ext uri="{FF2B5EF4-FFF2-40B4-BE49-F238E27FC236}">
              <a16:creationId xmlns:a16="http://schemas.microsoft.com/office/drawing/2014/main" id="{A35B1430-FC77-49C0-BEFE-F0D3E72858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01" name="Text Box 716">
          <a:extLst>
            <a:ext uri="{FF2B5EF4-FFF2-40B4-BE49-F238E27FC236}">
              <a16:creationId xmlns:a16="http://schemas.microsoft.com/office/drawing/2014/main" id="{FB1E920C-5280-4281-B90B-0E9787A1467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02" name="Text Box 717">
          <a:extLst>
            <a:ext uri="{FF2B5EF4-FFF2-40B4-BE49-F238E27FC236}">
              <a16:creationId xmlns:a16="http://schemas.microsoft.com/office/drawing/2014/main" id="{BB80757A-9210-4523-ACFA-C1CD9633636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03" name="Text Box 718">
          <a:extLst>
            <a:ext uri="{FF2B5EF4-FFF2-40B4-BE49-F238E27FC236}">
              <a16:creationId xmlns:a16="http://schemas.microsoft.com/office/drawing/2014/main" id="{D7005A4F-7F41-448B-A3E5-58CC6EA0FE6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04" name="Text Box 719">
          <a:extLst>
            <a:ext uri="{FF2B5EF4-FFF2-40B4-BE49-F238E27FC236}">
              <a16:creationId xmlns:a16="http://schemas.microsoft.com/office/drawing/2014/main" id="{D9F4D3F8-6760-46CE-832B-7A91F222D2B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05" name="Text Box 720">
          <a:extLst>
            <a:ext uri="{FF2B5EF4-FFF2-40B4-BE49-F238E27FC236}">
              <a16:creationId xmlns:a16="http://schemas.microsoft.com/office/drawing/2014/main" id="{75847C1A-F925-4083-B84C-B03D220C3E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06" name="Text Box 721">
          <a:extLst>
            <a:ext uri="{FF2B5EF4-FFF2-40B4-BE49-F238E27FC236}">
              <a16:creationId xmlns:a16="http://schemas.microsoft.com/office/drawing/2014/main" id="{35787EDF-2E92-4860-A739-D1A93492C71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07" name="Text Box 722">
          <a:extLst>
            <a:ext uri="{FF2B5EF4-FFF2-40B4-BE49-F238E27FC236}">
              <a16:creationId xmlns:a16="http://schemas.microsoft.com/office/drawing/2014/main" id="{D2465AA9-9F67-41EC-9628-86D18C28126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08" name="Text Box 723">
          <a:extLst>
            <a:ext uri="{FF2B5EF4-FFF2-40B4-BE49-F238E27FC236}">
              <a16:creationId xmlns:a16="http://schemas.microsoft.com/office/drawing/2014/main" id="{DBA4AFDF-36EA-4573-B0D4-D12639FC6EA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09" name="Text Box 724">
          <a:extLst>
            <a:ext uri="{FF2B5EF4-FFF2-40B4-BE49-F238E27FC236}">
              <a16:creationId xmlns:a16="http://schemas.microsoft.com/office/drawing/2014/main" id="{33BDBF85-FA94-4AC8-9E60-016D22781CD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10" name="Text Box 725">
          <a:extLst>
            <a:ext uri="{FF2B5EF4-FFF2-40B4-BE49-F238E27FC236}">
              <a16:creationId xmlns:a16="http://schemas.microsoft.com/office/drawing/2014/main" id="{2D18C5C9-0656-468C-BF90-903B3D5BAA5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11" name="Text Box 726">
          <a:extLst>
            <a:ext uri="{FF2B5EF4-FFF2-40B4-BE49-F238E27FC236}">
              <a16:creationId xmlns:a16="http://schemas.microsoft.com/office/drawing/2014/main" id="{99251589-FC6A-4F0F-ADD4-791E344CA32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12" name="Text Box 727">
          <a:extLst>
            <a:ext uri="{FF2B5EF4-FFF2-40B4-BE49-F238E27FC236}">
              <a16:creationId xmlns:a16="http://schemas.microsoft.com/office/drawing/2014/main" id="{CF4B1340-B3BA-463A-9596-B6140C01A0E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13" name="Text Box 728">
          <a:extLst>
            <a:ext uri="{FF2B5EF4-FFF2-40B4-BE49-F238E27FC236}">
              <a16:creationId xmlns:a16="http://schemas.microsoft.com/office/drawing/2014/main" id="{4D1DA557-7F88-4284-8C19-DC7524F579E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14" name="Text Box 729">
          <a:extLst>
            <a:ext uri="{FF2B5EF4-FFF2-40B4-BE49-F238E27FC236}">
              <a16:creationId xmlns:a16="http://schemas.microsoft.com/office/drawing/2014/main" id="{1A56C911-1E04-469A-B1DE-8F1BBBCFC37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15" name="Text Box 730">
          <a:extLst>
            <a:ext uri="{FF2B5EF4-FFF2-40B4-BE49-F238E27FC236}">
              <a16:creationId xmlns:a16="http://schemas.microsoft.com/office/drawing/2014/main" id="{0F814C7B-1A6C-4B47-8377-2EA89630292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16" name="Text Box 731">
          <a:extLst>
            <a:ext uri="{FF2B5EF4-FFF2-40B4-BE49-F238E27FC236}">
              <a16:creationId xmlns:a16="http://schemas.microsoft.com/office/drawing/2014/main" id="{F18BD89B-D748-4F88-BF59-4339DC5D7F6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17" name="Text Box 732">
          <a:extLst>
            <a:ext uri="{FF2B5EF4-FFF2-40B4-BE49-F238E27FC236}">
              <a16:creationId xmlns:a16="http://schemas.microsoft.com/office/drawing/2014/main" id="{4EF804C2-9F27-43B6-BD6E-024AB150293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18" name="Text Box 733">
          <a:extLst>
            <a:ext uri="{FF2B5EF4-FFF2-40B4-BE49-F238E27FC236}">
              <a16:creationId xmlns:a16="http://schemas.microsoft.com/office/drawing/2014/main" id="{FA4E4CEF-8FA2-4317-BB26-05F41578A13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19" name="Text Box 734">
          <a:extLst>
            <a:ext uri="{FF2B5EF4-FFF2-40B4-BE49-F238E27FC236}">
              <a16:creationId xmlns:a16="http://schemas.microsoft.com/office/drawing/2014/main" id="{C7129DBF-36F9-4710-9AAD-C83EA318091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20" name="Text Box 735">
          <a:extLst>
            <a:ext uri="{FF2B5EF4-FFF2-40B4-BE49-F238E27FC236}">
              <a16:creationId xmlns:a16="http://schemas.microsoft.com/office/drawing/2014/main" id="{2073BB8F-DBC7-4001-A282-558EF798542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21" name="Text Box 736">
          <a:extLst>
            <a:ext uri="{FF2B5EF4-FFF2-40B4-BE49-F238E27FC236}">
              <a16:creationId xmlns:a16="http://schemas.microsoft.com/office/drawing/2014/main" id="{6077C0B2-D75B-4CE1-BF3C-9296305AD93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22" name="Text Box 737">
          <a:extLst>
            <a:ext uri="{FF2B5EF4-FFF2-40B4-BE49-F238E27FC236}">
              <a16:creationId xmlns:a16="http://schemas.microsoft.com/office/drawing/2014/main" id="{71CFFAC6-E98B-4E24-8BAD-BF67DAB3E3A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23" name="Text Box 738">
          <a:extLst>
            <a:ext uri="{FF2B5EF4-FFF2-40B4-BE49-F238E27FC236}">
              <a16:creationId xmlns:a16="http://schemas.microsoft.com/office/drawing/2014/main" id="{6C88EC7D-9BF3-4D45-8887-CEE69403179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24" name="Text Box 739">
          <a:extLst>
            <a:ext uri="{FF2B5EF4-FFF2-40B4-BE49-F238E27FC236}">
              <a16:creationId xmlns:a16="http://schemas.microsoft.com/office/drawing/2014/main" id="{F0F5BDAB-BD83-4772-8CEF-8301F05EFAF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25" name="Text Box 740">
          <a:extLst>
            <a:ext uri="{FF2B5EF4-FFF2-40B4-BE49-F238E27FC236}">
              <a16:creationId xmlns:a16="http://schemas.microsoft.com/office/drawing/2014/main" id="{C366EFC3-C04F-4364-8615-9140145EEFB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26" name="Text Box 741">
          <a:extLst>
            <a:ext uri="{FF2B5EF4-FFF2-40B4-BE49-F238E27FC236}">
              <a16:creationId xmlns:a16="http://schemas.microsoft.com/office/drawing/2014/main" id="{5F926297-712B-4CFA-9BB1-DCEA00924FC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27" name="Text Box 742">
          <a:extLst>
            <a:ext uri="{FF2B5EF4-FFF2-40B4-BE49-F238E27FC236}">
              <a16:creationId xmlns:a16="http://schemas.microsoft.com/office/drawing/2014/main" id="{8601F36B-3F37-436E-95C8-DD2340F55C8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28" name="Text Box 743">
          <a:extLst>
            <a:ext uri="{FF2B5EF4-FFF2-40B4-BE49-F238E27FC236}">
              <a16:creationId xmlns:a16="http://schemas.microsoft.com/office/drawing/2014/main" id="{09CFBA96-2B6B-4D72-B8BF-7DEF87BF1BC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29" name="Text Box 744">
          <a:extLst>
            <a:ext uri="{FF2B5EF4-FFF2-40B4-BE49-F238E27FC236}">
              <a16:creationId xmlns:a16="http://schemas.microsoft.com/office/drawing/2014/main" id="{D8AA280A-5532-491A-9EF9-0E9EC0F925D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30" name="Text Box 745">
          <a:extLst>
            <a:ext uri="{FF2B5EF4-FFF2-40B4-BE49-F238E27FC236}">
              <a16:creationId xmlns:a16="http://schemas.microsoft.com/office/drawing/2014/main" id="{C5F5F558-2A0C-40F0-8CF4-A3288872A9A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31" name="Text Box 746">
          <a:extLst>
            <a:ext uri="{FF2B5EF4-FFF2-40B4-BE49-F238E27FC236}">
              <a16:creationId xmlns:a16="http://schemas.microsoft.com/office/drawing/2014/main" id="{E2D249F6-7534-4814-9FF3-6FB97D64845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32" name="Text Box 747">
          <a:extLst>
            <a:ext uri="{FF2B5EF4-FFF2-40B4-BE49-F238E27FC236}">
              <a16:creationId xmlns:a16="http://schemas.microsoft.com/office/drawing/2014/main" id="{1DB06E5F-516F-4999-BFB0-E2A5EC0FA41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33" name="Text Box 748">
          <a:extLst>
            <a:ext uri="{FF2B5EF4-FFF2-40B4-BE49-F238E27FC236}">
              <a16:creationId xmlns:a16="http://schemas.microsoft.com/office/drawing/2014/main" id="{FDDC4F8A-C2F0-47EF-B685-E173497E6D4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34" name="Text Box 749">
          <a:extLst>
            <a:ext uri="{FF2B5EF4-FFF2-40B4-BE49-F238E27FC236}">
              <a16:creationId xmlns:a16="http://schemas.microsoft.com/office/drawing/2014/main" id="{2C35C684-73CB-465C-A765-747B045F380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35" name="Text Box 764">
          <a:extLst>
            <a:ext uri="{FF2B5EF4-FFF2-40B4-BE49-F238E27FC236}">
              <a16:creationId xmlns:a16="http://schemas.microsoft.com/office/drawing/2014/main" id="{8FDA795D-F970-4E27-9593-2C95E88A1A5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36" name="Text Box 765">
          <a:extLst>
            <a:ext uri="{FF2B5EF4-FFF2-40B4-BE49-F238E27FC236}">
              <a16:creationId xmlns:a16="http://schemas.microsoft.com/office/drawing/2014/main" id="{27F58B62-2BE1-4343-8CD5-7FA09FEF853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37" name="Text Box 766">
          <a:extLst>
            <a:ext uri="{FF2B5EF4-FFF2-40B4-BE49-F238E27FC236}">
              <a16:creationId xmlns:a16="http://schemas.microsoft.com/office/drawing/2014/main" id="{B0AEE347-3EA1-48BC-8E31-F585D7A23B2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38" name="Text Box 767">
          <a:extLst>
            <a:ext uri="{FF2B5EF4-FFF2-40B4-BE49-F238E27FC236}">
              <a16:creationId xmlns:a16="http://schemas.microsoft.com/office/drawing/2014/main" id="{146205C0-D34E-45D0-BBAF-DE92BBCB4E3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39" name="Text Box 768">
          <a:extLst>
            <a:ext uri="{FF2B5EF4-FFF2-40B4-BE49-F238E27FC236}">
              <a16:creationId xmlns:a16="http://schemas.microsoft.com/office/drawing/2014/main" id="{7B136EC4-6009-4462-981F-D9FE4E6DB61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40" name="Text Box 769">
          <a:extLst>
            <a:ext uri="{FF2B5EF4-FFF2-40B4-BE49-F238E27FC236}">
              <a16:creationId xmlns:a16="http://schemas.microsoft.com/office/drawing/2014/main" id="{4FEC567F-7DD9-4692-BA85-09749CD492B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41" name="Text Box 770">
          <a:extLst>
            <a:ext uri="{FF2B5EF4-FFF2-40B4-BE49-F238E27FC236}">
              <a16:creationId xmlns:a16="http://schemas.microsoft.com/office/drawing/2014/main" id="{76959B5D-5763-41E0-B5CF-B16309488FF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42" name="Text Box 771">
          <a:extLst>
            <a:ext uri="{FF2B5EF4-FFF2-40B4-BE49-F238E27FC236}">
              <a16:creationId xmlns:a16="http://schemas.microsoft.com/office/drawing/2014/main" id="{BCF3BC5A-2E6C-40DD-88AE-F0FC151A488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43" name="Text Box 772">
          <a:extLst>
            <a:ext uri="{FF2B5EF4-FFF2-40B4-BE49-F238E27FC236}">
              <a16:creationId xmlns:a16="http://schemas.microsoft.com/office/drawing/2014/main" id="{5E7A9873-8122-43F2-B07B-F8906DAE5BB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44" name="Text Box 773">
          <a:extLst>
            <a:ext uri="{FF2B5EF4-FFF2-40B4-BE49-F238E27FC236}">
              <a16:creationId xmlns:a16="http://schemas.microsoft.com/office/drawing/2014/main" id="{AACB236D-3095-45A3-829E-0BABBE2C14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45" name="Text Box 774">
          <a:extLst>
            <a:ext uri="{FF2B5EF4-FFF2-40B4-BE49-F238E27FC236}">
              <a16:creationId xmlns:a16="http://schemas.microsoft.com/office/drawing/2014/main" id="{97EA844A-CCC8-45F5-B9FD-AD234D548BA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46" name="Text Box 775">
          <a:extLst>
            <a:ext uri="{FF2B5EF4-FFF2-40B4-BE49-F238E27FC236}">
              <a16:creationId xmlns:a16="http://schemas.microsoft.com/office/drawing/2014/main" id="{A40BD184-CB15-4284-92AB-A2A7D8F5979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47" name="Text Box 776">
          <a:extLst>
            <a:ext uri="{FF2B5EF4-FFF2-40B4-BE49-F238E27FC236}">
              <a16:creationId xmlns:a16="http://schemas.microsoft.com/office/drawing/2014/main" id="{0CC1C63F-A607-40EA-BD85-BF236DEDB6D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48" name="Text Box 777">
          <a:extLst>
            <a:ext uri="{FF2B5EF4-FFF2-40B4-BE49-F238E27FC236}">
              <a16:creationId xmlns:a16="http://schemas.microsoft.com/office/drawing/2014/main" id="{D0DA67B4-6965-482B-B32D-6C69CF96883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49" name="Text Box 778">
          <a:extLst>
            <a:ext uri="{FF2B5EF4-FFF2-40B4-BE49-F238E27FC236}">
              <a16:creationId xmlns:a16="http://schemas.microsoft.com/office/drawing/2014/main" id="{CE0B93D5-2116-4F33-A0DD-BEF6D3A14E2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50" name="Text Box 779">
          <a:extLst>
            <a:ext uri="{FF2B5EF4-FFF2-40B4-BE49-F238E27FC236}">
              <a16:creationId xmlns:a16="http://schemas.microsoft.com/office/drawing/2014/main" id="{7B450AA9-79CC-46BE-85A2-9E10F935986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51" name="Text Box 780">
          <a:extLst>
            <a:ext uri="{FF2B5EF4-FFF2-40B4-BE49-F238E27FC236}">
              <a16:creationId xmlns:a16="http://schemas.microsoft.com/office/drawing/2014/main" id="{EBCB93CA-551A-4B3A-9C1F-0FC81661E7C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52" name="Text Box 781">
          <a:extLst>
            <a:ext uri="{FF2B5EF4-FFF2-40B4-BE49-F238E27FC236}">
              <a16:creationId xmlns:a16="http://schemas.microsoft.com/office/drawing/2014/main" id="{9DCE89B2-37FA-441E-AC34-AEB5399E188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53" name="Text Box 782">
          <a:extLst>
            <a:ext uri="{FF2B5EF4-FFF2-40B4-BE49-F238E27FC236}">
              <a16:creationId xmlns:a16="http://schemas.microsoft.com/office/drawing/2014/main" id="{F6D9B8B6-5208-40E8-B1EA-5FDCB6C4029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54" name="Text Box 783">
          <a:extLst>
            <a:ext uri="{FF2B5EF4-FFF2-40B4-BE49-F238E27FC236}">
              <a16:creationId xmlns:a16="http://schemas.microsoft.com/office/drawing/2014/main" id="{09B1C198-5A23-4849-9895-05520703952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55" name="Text Box 784">
          <a:extLst>
            <a:ext uri="{FF2B5EF4-FFF2-40B4-BE49-F238E27FC236}">
              <a16:creationId xmlns:a16="http://schemas.microsoft.com/office/drawing/2014/main" id="{B81F2B32-054A-4899-9C9A-A0EA858B29C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56" name="Text Box 785">
          <a:extLst>
            <a:ext uri="{FF2B5EF4-FFF2-40B4-BE49-F238E27FC236}">
              <a16:creationId xmlns:a16="http://schemas.microsoft.com/office/drawing/2014/main" id="{48F0C30E-74A5-46EF-A388-B2231FF77AF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57" name="Text Box 786">
          <a:extLst>
            <a:ext uri="{FF2B5EF4-FFF2-40B4-BE49-F238E27FC236}">
              <a16:creationId xmlns:a16="http://schemas.microsoft.com/office/drawing/2014/main" id="{C916CA25-0905-4873-A0D3-7BF6D0365F4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58" name="Text Box 787">
          <a:extLst>
            <a:ext uri="{FF2B5EF4-FFF2-40B4-BE49-F238E27FC236}">
              <a16:creationId xmlns:a16="http://schemas.microsoft.com/office/drawing/2014/main" id="{1652F18A-2E14-4B29-8DFC-EF4EE57AA31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59" name="Text Box 788">
          <a:extLst>
            <a:ext uri="{FF2B5EF4-FFF2-40B4-BE49-F238E27FC236}">
              <a16:creationId xmlns:a16="http://schemas.microsoft.com/office/drawing/2014/main" id="{CA984066-D8AB-4CAF-85DB-C97A929B4BE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60" name="Text Box 789">
          <a:extLst>
            <a:ext uri="{FF2B5EF4-FFF2-40B4-BE49-F238E27FC236}">
              <a16:creationId xmlns:a16="http://schemas.microsoft.com/office/drawing/2014/main" id="{040DC56F-F8B6-4771-A87D-FA47577549C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61" name="Text Box 790">
          <a:extLst>
            <a:ext uri="{FF2B5EF4-FFF2-40B4-BE49-F238E27FC236}">
              <a16:creationId xmlns:a16="http://schemas.microsoft.com/office/drawing/2014/main" id="{48334A46-96F9-4A40-B546-C5389D5ECBC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62" name="Text Box 791">
          <a:extLst>
            <a:ext uri="{FF2B5EF4-FFF2-40B4-BE49-F238E27FC236}">
              <a16:creationId xmlns:a16="http://schemas.microsoft.com/office/drawing/2014/main" id="{9AA80852-2DA9-4FD1-A01E-36D3A8CA37C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163" name="Text Box 792">
          <a:extLst>
            <a:ext uri="{FF2B5EF4-FFF2-40B4-BE49-F238E27FC236}">
              <a16:creationId xmlns:a16="http://schemas.microsoft.com/office/drawing/2014/main" id="{E7BF81CB-85BD-4DA5-94B7-EEA02A2E89E8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164" name="Text Box 793">
          <a:extLst>
            <a:ext uri="{FF2B5EF4-FFF2-40B4-BE49-F238E27FC236}">
              <a16:creationId xmlns:a16="http://schemas.microsoft.com/office/drawing/2014/main" id="{07A03C63-0072-484B-A180-96CAD428663E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165" name="Text Box 794">
          <a:extLst>
            <a:ext uri="{FF2B5EF4-FFF2-40B4-BE49-F238E27FC236}">
              <a16:creationId xmlns:a16="http://schemas.microsoft.com/office/drawing/2014/main" id="{C5633712-DAEB-4239-B556-8580D5173135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166" name="Text Box 795">
          <a:extLst>
            <a:ext uri="{FF2B5EF4-FFF2-40B4-BE49-F238E27FC236}">
              <a16:creationId xmlns:a16="http://schemas.microsoft.com/office/drawing/2014/main" id="{409E2808-28D3-42C8-8A7D-1A63B57C4F71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67" name="Text Box 796">
          <a:extLst>
            <a:ext uri="{FF2B5EF4-FFF2-40B4-BE49-F238E27FC236}">
              <a16:creationId xmlns:a16="http://schemas.microsoft.com/office/drawing/2014/main" id="{FF355394-19AB-49D0-AF9D-36F2DE84074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68" name="Text Box 797">
          <a:extLst>
            <a:ext uri="{FF2B5EF4-FFF2-40B4-BE49-F238E27FC236}">
              <a16:creationId xmlns:a16="http://schemas.microsoft.com/office/drawing/2014/main" id="{070DF0E9-381A-4E29-9867-4AC3C7FC22A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69" name="Text Box 605">
          <a:extLst>
            <a:ext uri="{FF2B5EF4-FFF2-40B4-BE49-F238E27FC236}">
              <a16:creationId xmlns:a16="http://schemas.microsoft.com/office/drawing/2014/main" id="{129FBE3D-5C12-4E6A-98D4-2B6CB780F4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70" name="Text Box 606">
          <a:extLst>
            <a:ext uri="{FF2B5EF4-FFF2-40B4-BE49-F238E27FC236}">
              <a16:creationId xmlns:a16="http://schemas.microsoft.com/office/drawing/2014/main" id="{0928A1E6-9D96-422A-91DD-6946AFFDAA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71" name="Text Box 607">
          <a:extLst>
            <a:ext uri="{FF2B5EF4-FFF2-40B4-BE49-F238E27FC236}">
              <a16:creationId xmlns:a16="http://schemas.microsoft.com/office/drawing/2014/main" id="{62AB44E2-705A-47DE-BC3F-261DA79475A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72" name="Text Box 608">
          <a:extLst>
            <a:ext uri="{FF2B5EF4-FFF2-40B4-BE49-F238E27FC236}">
              <a16:creationId xmlns:a16="http://schemas.microsoft.com/office/drawing/2014/main" id="{A103BD3F-1826-4D33-985D-34BD79C92A7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73" name="Text Box 609">
          <a:extLst>
            <a:ext uri="{FF2B5EF4-FFF2-40B4-BE49-F238E27FC236}">
              <a16:creationId xmlns:a16="http://schemas.microsoft.com/office/drawing/2014/main" id="{DDEFDB15-BEBA-4A79-9064-43F8363C10D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74" name="Text Box 610">
          <a:extLst>
            <a:ext uri="{FF2B5EF4-FFF2-40B4-BE49-F238E27FC236}">
              <a16:creationId xmlns:a16="http://schemas.microsoft.com/office/drawing/2014/main" id="{A2413245-8A5B-4986-AB80-7BFC0D0ABF9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75" name="Text Box 611">
          <a:extLst>
            <a:ext uri="{FF2B5EF4-FFF2-40B4-BE49-F238E27FC236}">
              <a16:creationId xmlns:a16="http://schemas.microsoft.com/office/drawing/2014/main" id="{F6D4EA90-439B-4408-BCC4-23F9ADE20C1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76" name="Text Box 612">
          <a:extLst>
            <a:ext uri="{FF2B5EF4-FFF2-40B4-BE49-F238E27FC236}">
              <a16:creationId xmlns:a16="http://schemas.microsoft.com/office/drawing/2014/main" id="{ADD8044E-EEC7-4DCF-9549-C11682E65C8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77" name="Text Box 613">
          <a:extLst>
            <a:ext uri="{FF2B5EF4-FFF2-40B4-BE49-F238E27FC236}">
              <a16:creationId xmlns:a16="http://schemas.microsoft.com/office/drawing/2014/main" id="{5BCCC04B-D6C6-4612-BE76-F19150D9023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78" name="Text Box 614">
          <a:extLst>
            <a:ext uri="{FF2B5EF4-FFF2-40B4-BE49-F238E27FC236}">
              <a16:creationId xmlns:a16="http://schemas.microsoft.com/office/drawing/2014/main" id="{55CB218B-2958-4D5B-B71D-5505C55954C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79" name="Text Box 615">
          <a:extLst>
            <a:ext uri="{FF2B5EF4-FFF2-40B4-BE49-F238E27FC236}">
              <a16:creationId xmlns:a16="http://schemas.microsoft.com/office/drawing/2014/main" id="{099A7495-CCC0-4FBB-A355-D750B5A3F12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80" name="Text Box 616">
          <a:extLst>
            <a:ext uri="{FF2B5EF4-FFF2-40B4-BE49-F238E27FC236}">
              <a16:creationId xmlns:a16="http://schemas.microsoft.com/office/drawing/2014/main" id="{88529A15-838A-4C2F-B609-6AAC334BF7B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81" name="Text Box 617">
          <a:extLst>
            <a:ext uri="{FF2B5EF4-FFF2-40B4-BE49-F238E27FC236}">
              <a16:creationId xmlns:a16="http://schemas.microsoft.com/office/drawing/2014/main" id="{1297DCF3-D0E5-4A50-9754-2F6577783FB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82" name="Text Box 618">
          <a:extLst>
            <a:ext uri="{FF2B5EF4-FFF2-40B4-BE49-F238E27FC236}">
              <a16:creationId xmlns:a16="http://schemas.microsoft.com/office/drawing/2014/main" id="{A0F2438C-4611-4262-9B55-F6122C587F4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183" name="Text Box 619">
          <a:extLst>
            <a:ext uri="{FF2B5EF4-FFF2-40B4-BE49-F238E27FC236}">
              <a16:creationId xmlns:a16="http://schemas.microsoft.com/office/drawing/2014/main" id="{6896B370-DBD5-4097-B4B1-A71B49376CF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84" name="Text Box 620">
          <a:extLst>
            <a:ext uri="{FF2B5EF4-FFF2-40B4-BE49-F238E27FC236}">
              <a16:creationId xmlns:a16="http://schemas.microsoft.com/office/drawing/2014/main" id="{22F63959-B7F7-405C-9239-B3271B72084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85" name="Text Box 621">
          <a:extLst>
            <a:ext uri="{FF2B5EF4-FFF2-40B4-BE49-F238E27FC236}">
              <a16:creationId xmlns:a16="http://schemas.microsoft.com/office/drawing/2014/main" id="{D5661435-3A0A-43C2-B003-D1F9AC4BC71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86" name="Text Box 622">
          <a:extLst>
            <a:ext uri="{FF2B5EF4-FFF2-40B4-BE49-F238E27FC236}">
              <a16:creationId xmlns:a16="http://schemas.microsoft.com/office/drawing/2014/main" id="{A3D72B68-09E0-4BE6-85FE-314DD4AB1E3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87" name="Text Box 623">
          <a:extLst>
            <a:ext uri="{FF2B5EF4-FFF2-40B4-BE49-F238E27FC236}">
              <a16:creationId xmlns:a16="http://schemas.microsoft.com/office/drawing/2014/main" id="{D0505935-5860-47D2-AAFB-6D1D9CB54EA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88" name="Text Box 624">
          <a:extLst>
            <a:ext uri="{FF2B5EF4-FFF2-40B4-BE49-F238E27FC236}">
              <a16:creationId xmlns:a16="http://schemas.microsoft.com/office/drawing/2014/main" id="{6192AF63-C155-4184-9593-94837E20D64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89" name="Text Box 625">
          <a:extLst>
            <a:ext uri="{FF2B5EF4-FFF2-40B4-BE49-F238E27FC236}">
              <a16:creationId xmlns:a16="http://schemas.microsoft.com/office/drawing/2014/main" id="{B28F570C-CE0E-491E-BE16-E2E6BFF8B5F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90" name="Text Box 626">
          <a:extLst>
            <a:ext uri="{FF2B5EF4-FFF2-40B4-BE49-F238E27FC236}">
              <a16:creationId xmlns:a16="http://schemas.microsoft.com/office/drawing/2014/main" id="{AC8B4E63-EB23-4148-9243-F3409A46085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91" name="Text Box 627">
          <a:extLst>
            <a:ext uri="{FF2B5EF4-FFF2-40B4-BE49-F238E27FC236}">
              <a16:creationId xmlns:a16="http://schemas.microsoft.com/office/drawing/2014/main" id="{8FCE186D-50A5-472D-AA2E-664DC481C59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92" name="Text Box 628">
          <a:extLst>
            <a:ext uri="{FF2B5EF4-FFF2-40B4-BE49-F238E27FC236}">
              <a16:creationId xmlns:a16="http://schemas.microsoft.com/office/drawing/2014/main" id="{2F7EC86B-C7E9-47A7-B134-E895A37D88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93" name="Text Box 629">
          <a:extLst>
            <a:ext uri="{FF2B5EF4-FFF2-40B4-BE49-F238E27FC236}">
              <a16:creationId xmlns:a16="http://schemas.microsoft.com/office/drawing/2014/main" id="{BEE5EA07-F315-4A89-964A-C83CDE73C4C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94" name="Text Box 630">
          <a:extLst>
            <a:ext uri="{FF2B5EF4-FFF2-40B4-BE49-F238E27FC236}">
              <a16:creationId xmlns:a16="http://schemas.microsoft.com/office/drawing/2014/main" id="{1E68C4A8-48D0-408D-BDB3-5378AA43E8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95" name="Text Box 631">
          <a:extLst>
            <a:ext uri="{FF2B5EF4-FFF2-40B4-BE49-F238E27FC236}">
              <a16:creationId xmlns:a16="http://schemas.microsoft.com/office/drawing/2014/main" id="{A9C1DED8-1BED-49E1-BFEF-85F484E228F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96" name="Text Box 632">
          <a:extLst>
            <a:ext uri="{FF2B5EF4-FFF2-40B4-BE49-F238E27FC236}">
              <a16:creationId xmlns:a16="http://schemas.microsoft.com/office/drawing/2014/main" id="{971DD520-F1B9-4726-B407-07F225CAD6B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97" name="Text Box 633">
          <a:extLst>
            <a:ext uri="{FF2B5EF4-FFF2-40B4-BE49-F238E27FC236}">
              <a16:creationId xmlns:a16="http://schemas.microsoft.com/office/drawing/2014/main" id="{63A3928D-1349-44F6-AF91-D20236A9802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98" name="Text Box 634">
          <a:extLst>
            <a:ext uri="{FF2B5EF4-FFF2-40B4-BE49-F238E27FC236}">
              <a16:creationId xmlns:a16="http://schemas.microsoft.com/office/drawing/2014/main" id="{4741196C-5112-4B65-B382-4BC13E6C0A1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199" name="Text Box 635">
          <a:extLst>
            <a:ext uri="{FF2B5EF4-FFF2-40B4-BE49-F238E27FC236}">
              <a16:creationId xmlns:a16="http://schemas.microsoft.com/office/drawing/2014/main" id="{DE7E0ACB-CABD-4C77-8DFD-03D5A84A873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00" name="Text Box 636">
          <a:extLst>
            <a:ext uri="{FF2B5EF4-FFF2-40B4-BE49-F238E27FC236}">
              <a16:creationId xmlns:a16="http://schemas.microsoft.com/office/drawing/2014/main" id="{B6218DC5-8D7D-46B6-A4B9-FBD1470215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01" name="Text Box 637">
          <a:extLst>
            <a:ext uri="{FF2B5EF4-FFF2-40B4-BE49-F238E27FC236}">
              <a16:creationId xmlns:a16="http://schemas.microsoft.com/office/drawing/2014/main" id="{783E2306-0A41-4A16-8A06-0482CD191C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02" name="Text Box 638">
          <a:extLst>
            <a:ext uri="{FF2B5EF4-FFF2-40B4-BE49-F238E27FC236}">
              <a16:creationId xmlns:a16="http://schemas.microsoft.com/office/drawing/2014/main" id="{8D8DAE11-2E6A-4D2E-9F32-3F5EE9903AA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03" name="Text Box 639">
          <a:extLst>
            <a:ext uri="{FF2B5EF4-FFF2-40B4-BE49-F238E27FC236}">
              <a16:creationId xmlns:a16="http://schemas.microsoft.com/office/drawing/2014/main" id="{007C5375-DA23-4A9F-B105-B9DD9E9ECA2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04" name="Text Box 640">
          <a:extLst>
            <a:ext uri="{FF2B5EF4-FFF2-40B4-BE49-F238E27FC236}">
              <a16:creationId xmlns:a16="http://schemas.microsoft.com/office/drawing/2014/main" id="{15F4C773-D31F-4EB6-A093-9C5ACB5F4CA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05" name="Text Box 641">
          <a:extLst>
            <a:ext uri="{FF2B5EF4-FFF2-40B4-BE49-F238E27FC236}">
              <a16:creationId xmlns:a16="http://schemas.microsoft.com/office/drawing/2014/main" id="{615F6EE2-5B78-474A-A66D-CA1B7EEB791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06" name="Text Box 642">
          <a:extLst>
            <a:ext uri="{FF2B5EF4-FFF2-40B4-BE49-F238E27FC236}">
              <a16:creationId xmlns:a16="http://schemas.microsoft.com/office/drawing/2014/main" id="{0C143195-D5C3-4267-AE34-62ADDABCDE7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07" name="Text Box 643">
          <a:extLst>
            <a:ext uri="{FF2B5EF4-FFF2-40B4-BE49-F238E27FC236}">
              <a16:creationId xmlns:a16="http://schemas.microsoft.com/office/drawing/2014/main" id="{F7BA918A-BC48-43D8-A84F-7B1D05734D2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08" name="Text Box 644">
          <a:extLst>
            <a:ext uri="{FF2B5EF4-FFF2-40B4-BE49-F238E27FC236}">
              <a16:creationId xmlns:a16="http://schemas.microsoft.com/office/drawing/2014/main" id="{A7CF0B0C-0957-4C37-A402-9965B13512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09" name="Text Box 645">
          <a:extLst>
            <a:ext uri="{FF2B5EF4-FFF2-40B4-BE49-F238E27FC236}">
              <a16:creationId xmlns:a16="http://schemas.microsoft.com/office/drawing/2014/main" id="{DBBEA445-30F2-444A-8C9A-4798627EBB9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10" name="Text Box 646">
          <a:extLst>
            <a:ext uri="{FF2B5EF4-FFF2-40B4-BE49-F238E27FC236}">
              <a16:creationId xmlns:a16="http://schemas.microsoft.com/office/drawing/2014/main" id="{06815FEA-2053-45A7-80EB-ED4C6467A25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11" name="Text Box 647">
          <a:extLst>
            <a:ext uri="{FF2B5EF4-FFF2-40B4-BE49-F238E27FC236}">
              <a16:creationId xmlns:a16="http://schemas.microsoft.com/office/drawing/2014/main" id="{A3CEAC39-04DF-4520-9392-682128F827A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12" name="Text Box 648">
          <a:extLst>
            <a:ext uri="{FF2B5EF4-FFF2-40B4-BE49-F238E27FC236}">
              <a16:creationId xmlns:a16="http://schemas.microsoft.com/office/drawing/2014/main" id="{806D988F-1A19-4DC7-BF62-05FA929872A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13" name="Text Box 649">
          <a:extLst>
            <a:ext uri="{FF2B5EF4-FFF2-40B4-BE49-F238E27FC236}">
              <a16:creationId xmlns:a16="http://schemas.microsoft.com/office/drawing/2014/main" id="{4E1D0927-6D8C-476B-9154-813E7E537E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14" name="Text Box 650">
          <a:extLst>
            <a:ext uri="{FF2B5EF4-FFF2-40B4-BE49-F238E27FC236}">
              <a16:creationId xmlns:a16="http://schemas.microsoft.com/office/drawing/2014/main" id="{2441392D-CA4F-4022-AAA2-9B1ED33F252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15" name="Text Box 651">
          <a:extLst>
            <a:ext uri="{FF2B5EF4-FFF2-40B4-BE49-F238E27FC236}">
              <a16:creationId xmlns:a16="http://schemas.microsoft.com/office/drawing/2014/main" id="{1C81F45E-987D-4378-8DE5-9FF5624EDE7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16" name="Text Box 652">
          <a:extLst>
            <a:ext uri="{FF2B5EF4-FFF2-40B4-BE49-F238E27FC236}">
              <a16:creationId xmlns:a16="http://schemas.microsoft.com/office/drawing/2014/main" id="{A3850FC0-9CC6-424F-AE6C-C21F215C8FA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17" name="Text Box 653">
          <a:extLst>
            <a:ext uri="{FF2B5EF4-FFF2-40B4-BE49-F238E27FC236}">
              <a16:creationId xmlns:a16="http://schemas.microsoft.com/office/drawing/2014/main" id="{6FF4A984-C66F-43EA-8BAD-DDE902BFCC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18" name="Text Box 654">
          <a:extLst>
            <a:ext uri="{FF2B5EF4-FFF2-40B4-BE49-F238E27FC236}">
              <a16:creationId xmlns:a16="http://schemas.microsoft.com/office/drawing/2014/main" id="{866FDE6B-9D04-4FF1-81B1-2EA5255AA63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19" name="Text Box 655">
          <a:extLst>
            <a:ext uri="{FF2B5EF4-FFF2-40B4-BE49-F238E27FC236}">
              <a16:creationId xmlns:a16="http://schemas.microsoft.com/office/drawing/2014/main" id="{4A085A92-8FBF-44E8-9697-12C53115FB8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20" name="Text Box 656">
          <a:extLst>
            <a:ext uri="{FF2B5EF4-FFF2-40B4-BE49-F238E27FC236}">
              <a16:creationId xmlns:a16="http://schemas.microsoft.com/office/drawing/2014/main" id="{F3C41E77-276B-4788-91FA-461E7DF00F0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21" name="Text Box 657">
          <a:extLst>
            <a:ext uri="{FF2B5EF4-FFF2-40B4-BE49-F238E27FC236}">
              <a16:creationId xmlns:a16="http://schemas.microsoft.com/office/drawing/2014/main" id="{6C5DFE87-6F1E-46B7-AF19-2C7CC1E87B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22" name="Text Box 658">
          <a:extLst>
            <a:ext uri="{FF2B5EF4-FFF2-40B4-BE49-F238E27FC236}">
              <a16:creationId xmlns:a16="http://schemas.microsoft.com/office/drawing/2014/main" id="{448922C9-CD29-4739-90B6-9027035C8A1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23" name="Text Box 659">
          <a:extLst>
            <a:ext uri="{FF2B5EF4-FFF2-40B4-BE49-F238E27FC236}">
              <a16:creationId xmlns:a16="http://schemas.microsoft.com/office/drawing/2014/main" id="{B760DFF1-D755-457E-AE7B-D85F58F28AB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24" name="Text Box 660">
          <a:extLst>
            <a:ext uri="{FF2B5EF4-FFF2-40B4-BE49-F238E27FC236}">
              <a16:creationId xmlns:a16="http://schemas.microsoft.com/office/drawing/2014/main" id="{635867C3-D0BD-4D4C-9CEC-96A709E15A9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25" name="Text Box 661">
          <a:extLst>
            <a:ext uri="{FF2B5EF4-FFF2-40B4-BE49-F238E27FC236}">
              <a16:creationId xmlns:a16="http://schemas.microsoft.com/office/drawing/2014/main" id="{8BFEC3BC-B42C-4BA1-8FB1-D38213BE60C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26" name="Text Box 662">
          <a:extLst>
            <a:ext uri="{FF2B5EF4-FFF2-40B4-BE49-F238E27FC236}">
              <a16:creationId xmlns:a16="http://schemas.microsoft.com/office/drawing/2014/main" id="{50AF72F4-9324-4025-9A0E-77E1212627C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27" name="Text Box 663">
          <a:extLst>
            <a:ext uri="{FF2B5EF4-FFF2-40B4-BE49-F238E27FC236}">
              <a16:creationId xmlns:a16="http://schemas.microsoft.com/office/drawing/2014/main" id="{BA9276BD-310E-407A-A084-6AAF168E1A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28" name="Text Box 664">
          <a:extLst>
            <a:ext uri="{FF2B5EF4-FFF2-40B4-BE49-F238E27FC236}">
              <a16:creationId xmlns:a16="http://schemas.microsoft.com/office/drawing/2014/main" id="{F2114C92-7864-4355-9CD5-584EBD1EC5E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29" name="Text Box 665">
          <a:extLst>
            <a:ext uri="{FF2B5EF4-FFF2-40B4-BE49-F238E27FC236}">
              <a16:creationId xmlns:a16="http://schemas.microsoft.com/office/drawing/2014/main" id="{E4620774-57FA-4AF5-9702-128AAD9647D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30" name="Text Box 666">
          <a:extLst>
            <a:ext uri="{FF2B5EF4-FFF2-40B4-BE49-F238E27FC236}">
              <a16:creationId xmlns:a16="http://schemas.microsoft.com/office/drawing/2014/main" id="{A03F63A1-0B0C-4FEB-9E88-1EC588428C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31" name="Text Box 667">
          <a:extLst>
            <a:ext uri="{FF2B5EF4-FFF2-40B4-BE49-F238E27FC236}">
              <a16:creationId xmlns:a16="http://schemas.microsoft.com/office/drawing/2014/main" id="{D3FEB234-0F72-4904-8042-D9148C3AFC9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32" name="Text Box 668">
          <a:extLst>
            <a:ext uri="{FF2B5EF4-FFF2-40B4-BE49-F238E27FC236}">
              <a16:creationId xmlns:a16="http://schemas.microsoft.com/office/drawing/2014/main" id="{441DBFF7-9C94-447B-A900-78D4916EA29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33" name="Text Box 669">
          <a:extLst>
            <a:ext uri="{FF2B5EF4-FFF2-40B4-BE49-F238E27FC236}">
              <a16:creationId xmlns:a16="http://schemas.microsoft.com/office/drawing/2014/main" id="{BECB56F4-4850-4AB2-B6CC-F7A1E4C8364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34" name="Text Box 670">
          <a:extLst>
            <a:ext uri="{FF2B5EF4-FFF2-40B4-BE49-F238E27FC236}">
              <a16:creationId xmlns:a16="http://schemas.microsoft.com/office/drawing/2014/main" id="{EA7ACB72-54AC-4B1A-B85D-1207ABF5B39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35" name="Text Box 671">
          <a:extLst>
            <a:ext uri="{FF2B5EF4-FFF2-40B4-BE49-F238E27FC236}">
              <a16:creationId xmlns:a16="http://schemas.microsoft.com/office/drawing/2014/main" id="{3F2A611F-214A-41B1-B091-A0C33BAC896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36" name="Text Box 672">
          <a:extLst>
            <a:ext uri="{FF2B5EF4-FFF2-40B4-BE49-F238E27FC236}">
              <a16:creationId xmlns:a16="http://schemas.microsoft.com/office/drawing/2014/main" id="{18147260-6265-4545-A826-F84A24CEC3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37" name="Text Box 673">
          <a:extLst>
            <a:ext uri="{FF2B5EF4-FFF2-40B4-BE49-F238E27FC236}">
              <a16:creationId xmlns:a16="http://schemas.microsoft.com/office/drawing/2014/main" id="{FE3C44B0-9FE3-46FA-BA81-574FFB1161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38" name="Text Box 674">
          <a:extLst>
            <a:ext uri="{FF2B5EF4-FFF2-40B4-BE49-F238E27FC236}">
              <a16:creationId xmlns:a16="http://schemas.microsoft.com/office/drawing/2014/main" id="{2E93784F-2FBF-47F5-8921-A5C749BA055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39" name="Text Box 675">
          <a:extLst>
            <a:ext uri="{FF2B5EF4-FFF2-40B4-BE49-F238E27FC236}">
              <a16:creationId xmlns:a16="http://schemas.microsoft.com/office/drawing/2014/main" id="{4FB09F0D-A7BA-4703-9827-8CD861B0135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40" name="Text Box 676">
          <a:extLst>
            <a:ext uri="{FF2B5EF4-FFF2-40B4-BE49-F238E27FC236}">
              <a16:creationId xmlns:a16="http://schemas.microsoft.com/office/drawing/2014/main" id="{CFFDFD14-D065-45A8-87CB-3CC9889D11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41" name="Text Box 677">
          <a:extLst>
            <a:ext uri="{FF2B5EF4-FFF2-40B4-BE49-F238E27FC236}">
              <a16:creationId xmlns:a16="http://schemas.microsoft.com/office/drawing/2014/main" id="{6BC4EC5D-6387-4562-80F3-F7F96974126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42" name="Text Box 678">
          <a:extLst>
            <a:ext uri="{FF2B5EF4-FFF2-40B4-BE49-F238E27FC236}">
              <a16:creationId xmlns:a16="http://schemas.microsoft.com/office/drawing/2014/main" id="{BE68C5FB-E780-405A-A2C0-A76A46727F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43" name="Text Box 679">
          <a:extLst>
            <a:ext uri="{FF2B5EF4-FFF2-40B4-BE49-F238E27FC236}">
              <a16:creationId xmlns:a16="http://schemas.microsoft.com/office/drawing/2014/main" id="{9D513383-03CD-4972-851A-76A0ECB9D31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44" name="Text Box 680">
          <a:extLst>
            <a:ext uri="{FF2B5EF4-FFF2-40B4-BE49-F238E27FC236}">
              <a16:creationId xmlns:a16="http://schemas.microsoft.com/office/drawing/2014/main" id="{ADA8A6FE-EB3E-4C13-951C-F6728670E10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45" name="Text Box 681">
          <a:extLst>
            <a:ext uri="{FF2B5EF4-FFF2-40B4-BE49-F238E27FC236}">
              <a16:creationId xmlns:a16="http://schemas.microsoft.com/office/drawing/2014/main" id="{56A385A3-CB64-4862-92A3-D784C5A1957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46" name="Text Box 682">
          <a:extLst>
            <a:ext uri="{FF2B5EF4-FFF2-40B4-BE49-F238E27FC236}">
              <a16:creationId xmlns:a16="http://schemas.microsoft.com/office/drawing/2014/main" id="{D7A74226-9416-4863-A377-9DDA3DE1388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47" name="Text Box 683">
          <a:extLst>
            <a:ext uri="{FF2B5EF4-FFF2-40B4-BE49-F238E27FC236}">
              <a16:creationId xmlns:a16="http://schemas.microsoft.com/office/drawing/2014/main" id="{0BBBFAE9-C4AC-4AE3-928F-D3458340CDA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48" name="Text Box 684">
          <a:extLst>
            <a:ext uri="{FF2B5EF4-FFF2-40B4-BE49-F238E27FC236}">
              <a16:creationId xmlns:a16="http://schemas.microsoft.com/office/drawing/2014/main" id="{0951889F-854E-4ECB-98A7-0E46A8D76AB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49" name="Text Box 685">
          <a:extLst>
            <a:ext uri="{FF2B5EF4-FFF2-40B4-BE49-F238E27FC236}">
              <a16:creationId xmlns:a16="http://schemas.microsoft.com/office/drawing/2014/main" id="{4EB33B39-0489-4285-AD8D-9CCBD4A7FBD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50" name="Text Box 686">
          <a:extLst>
            <a:ext uri="{FF2B5EF4-FFF2-40B4-BE49-F238E27FC236}">
              <a16:creationId xmlns:a16="http://schemas.microsoft.com/office/drawing/2014/main" id="{3C7EDFFB-F647-412C-9276-96B504B33CE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51" name="Text Box 687">
          <a:extLst>
            <a:ext uri="{FF2B5EF4-FFF2-40B4-BE49-F238E27FC236}">
              <a16:creationId xmlns:a16="http://schemas.microsoft.com/office/drawing/2014/main" id="{572B1A87-64A9-4982-99A2-0E2B4FACA85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52" name="Text Box 688">
          <a:extLst>
            <a:ext uri="{FF2B5EF4-FFF2-40B4-BE49-F238E27FC236}">
              <a16:creationId xmlns:a16="http://schemas.microsoft.com/office/drawing/2014/main" id="{9A81A70E-B5DB-43FF-A8A8-736B017D236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53" name="Text Box 689">
          <a:extLst>
            <a:ext uri="{FF2B5EF4-FFF2-40B4-BE49-F238E27FC236}">
              <a16:creationId xmlns:a16="http://schemas.microsoft.com/office/drawing/2014/main" id="{18C23C62-575A-43CF-8D3B-05D27CCC815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54" name="Text Box 690">
          <a:extLst>
            <a:ext uri="{FF2B5EF4-FFF2-40B4-BE49-F238E27FC236}">
              <a16:creationId xmlns:a16="http://schemas.microsoft.com/office/drawing/2014/main" id="{6A5CA0D1-6AD8-4F49-A049-1B710D3F082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55" name="Text Box 691">
          <a:extLst>
            <a:ext uri="{FF2B5EF4-FFF2-40B4-BE49-F238E27FC236}">
              <a16:creationId xmlns:a16="http://schemas.microsoft.com/office/drawing/2014/main" id="{C5D4ACB7-4AD6-48BB-87E1-8C6179D0708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56" name="Text Box 692">
          <a:extLst>
            <a:ext uri="{FF2B5EF4-FFF2-40B4-BE49-F238E27FC236}">
              <a16:creationId xmlns:a16="http://schemas.microsoft.com/office/drawing/2014/main" id="{012D2EF6-C28E-4B58-BD7B-D531375D028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57" name="Text Box 693">
          <a:extLst>
            <a:ext uri="{FF2B5EF4-FFF2-40B4-BE49-F238E27FC236}">
              <a16:creationId xmlns:a16="http://schemas.microsoft.com/office/drawing/2014/main" id="{A4F3DB9D-446F-4733-A2A8-1E48AB20977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58" name="Text Box 694">
          <a:extLst>
            <a:ext uri="{FF2B5EF4-FFF2-40B4-BE49-F238E27FC236}">
              <a16:creationId xmlns:a16="http://schemas.microsoft.com/office/drawing/2014/main" id="{CDCF7FE0-9F97-4B3E-B571-93783DC8509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59" name="Text Box 695">
          <a:extLst>
            <a:ext uri="{FF2B5EF4-FFF2-40B4-BE49-F238E27FC236}">
              <a16:creationId xmlns:a16="http://schemas.microsoft.com/office/drawing/2014/main" id="{F3A829C5-1B97-4769-BEC3-E72E16419F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60" name="Text Box 696">
          <a:extLst>
            <a:ext uri="{FF2B5EF4-FFF2-40B4-BE49-F238E27FC236}">
              <a16:creationId xmlns:a16="http://schemas.microsoft.com/office/drawing/2014/main" id="{271C040E-1CBC-4921-8497-7D396710459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61" name="Text Box 697">
          <a:extLst>
            <a:ext uri="{FF2B5EF4-FFF2-40B4-BE49-F238E27FC236}">
              <a16:creationId xmlns:a16="http://schemas.microsoft.com/office/drawing/2014/main" id="{52B0E11B-0950-4B88-8E2B-49E3BDADC41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62" name="Text Box 698">
          <a:extLst>
            <a:ext uri="{FF2B5EF4-FFF2-40B4-BE49-F238E27FC236}">
              <a16:creationId xmlns:a16="http://schemas.microsoft.com/office/drawing/2014/main" id="{CE3DE798-678B-4E6A-BA9A-A1347EA7269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63" name="Text Box 699">
          <a:extLst>
            <a:ext uri="{FF2B5EF4-FFF2-40B4-BE49-F238E27FC236}">
              <a16:creationId xmlns:a16="http://schemas.microsoft.com/office/drawing/2014/main" id="{229F66AD-E45C-42A9-84A4-0363B594F7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64" name="Text Box 700">
          <a:extLst>
            <a:ext uri="{FF2B5EF4-FFF2-40B4-BE49-F238E27FC236}">
              <a16:creationId xmlns:a16="http://schemas.microsoft.com/office/drawing/2014/main" id="{56A0C38E-16AD-49DE-B532-CDF58CB4A60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65" name="Text Box 701">
          <a:extLst>
            <a:ext uri="{FF2B5EF4-FFF2-40B4-BE49-F238E27FC236}">
              <a16:creationId xmlns:a16="http://schemas.microsoft.com/office/drawing/2014/main" id="{EB6FB025-42A4-4C82-AE11-7B9F45267AB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66" name="Text Box 702">
          <a:extLst>
            <a:ext uri="{FF2B5EF4-FFF2-40B4-BE49-F238E27FC236}">
              <a16:creationId xmlns:a16="http://schemas.microsoft.com/office/drawing/2014/main" id="{CF954A7F-4C2B-41D0-B6F1-464A41DF8F1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67" name="Text Box 703">
          <a:extLst>
            <a:ext uri="{FF2B5EF4-FFF2-40B4-BE49-F238E27FC236}">
              <a16:creationId xmlns:a16="http://schemas.microsoft.com/office/drawing/2014/main" id="{0DE12B06-3E61-43EE-8685-E174E732BFA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68" name="Text Box 704">
          <a:extLst>
            <a:ext uri="{FF2B5EF4-FFF2-40B4-BE49-F238E27FC236}">
              <a16:creationId xmlns:a16="http://schemas.microsoft.com/office/drawing/2014/main" id="{29A540B8-7FE1-41C8-B17C-AD3A02ADE4E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69" name="Text Box 705">
          <a:extLst>
            <a:ext uri="{FF2B5EF4-FFF2-40B4-BE49-F238E27FC236}">
              <a16:creationId xmlns:a16="http://schemas.microsoft.com/office/drawing/2014/main" id="{B2534DB4-2799-4A24-B4A7-5BD21A71D12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70" name="Text Box 706">
          <a:extLst>
            <a:ext uri="{FF2B5EF4-FFF2-40B4-BE49-F238E27FC236}">
              <a16:creationId xmlns:a16="http://schemas.microsoft.com/office/drawing/2014/main" id="{EB0F57BA-7238-4FD2-B8ED-9E608882F63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71" name="Text Box 707">
          <a:extLst>
            <a:ext uri="{FF2B5EF4-FFF2-40B4-BE49-F238E27FC236}">
              <a16:creationId xmlns:a16="http://schemas.microsoft.com/office/drawing/2014/main" id="{FECD03A7-7743-4AD0-B66F-38539C96C72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72" name="Text Box 708">
          <a:extLst>
            <a:ext uri="{FF2B5EF4-FFF2-40B4-BE49-F238E27FC236}">
              <a16:creationId xmlns:a16="http://schemas.microsoft.com/office/drawing/2014/main" id="{C4D36F78-57A1-4A40-871D-8B53B21FC80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73" name="Text Box 709">
          <a:extLst>
            <a:ext uri="{FF2B5EF4-FFF2-40B4-BE49-F238E27FC236}">
              <a16:creationId xmlns:a16="http://schemas.microsoft.com/office/drawing/2014/main" id="{2DBCCAFC-49A2-4082-8FE6-C14B755CDEA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74" name="Text Box 710">
          <a:extLst>
            <a:ext uri="{FF2B5EF4-FFF2-40B4-BE49-F238E27FC236}">
              <a16:creationId xmlns:a16="http://schemas.microsoft.com/office/drawing/2014/main" id="{BCCEDB9C-BE1F-4116-B425-9B55903DDE2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75" name="Text Box 711">
          <a:extLst>
            <a:ext uri="{FF2B5EF4-FFF2-40B4-BE49-F238E27FC236}">
              <a16:creationId xmlns:a16="http://schemas.microsoft.com/office/drawing/2014/main" id="{373F7303-B263-4EF8-907D-C5C13130005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76" name="Text Box 712">
          <a:extLst>
            <a:ext uri="{FF2B5EF4-FFF2-40B4-BE49-F238E27FC236}">
              <a16:creationId xmlns:a16="http://schemas.microsoft.com/office/drawing/2014/main" id="{A35409DF-401F-4C98-9325-231EE422118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77" name="Text Box 713">
          <a:extLst>
            <a:ext uri="{FF2B5EF4-FFF2-40B4-BE49-F238E27FC236}">
              <a16:creationId xmlns:a16="http://schemas.microsoft.com/office/drawing/2014/main" id="{33610090-BC6B-4669-8466-C462D907F64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78" name="Text Box 714">
          <a:extLst>
            <a:ext uri="{FF2B5EF4-FFF2-40B4-BE49-F238E27FC236}">
              <a16:creationId xmlns:a16="http://schemas.microsoft.com/office/drawing/2014/main" id="{F9DCACC0-F653-467A-970E-BC3A7563028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79" name="Text Box 715">
          <a:extLst>
            <a:ext uri="{FF2B5EF4-FFF2-40B4-BE49-F238E27FC236}">
              <a16:creationId xmlns:a16="http://schemas.microsoft.com/office/drawing/2014/main" id="{9AC1917E-6753-4CE8-B66C-C9E9E2694AA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80" name="Text Box 716">
          <a:extLst>
            <a:ext uri="{FF2B5EF4-FFF2-40B4-BE49-F238E27FC236}">
              <a16:creationId xmlns:a16="http://schemas.microsoft.com/office/drawing/2014/main" id="{373B8E02-FF71-4336-8D4D-50F0A9E47D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81" name="Text Box 717">
          <a:extLst>
            <a:ext uri="{FF2B5EF4-FFF2-40B4-BE49-F238E27FC236}">
              <a16:creationId xmlns:a16="http://schemas.microsoft.com/office/drawing/2014/main" id="{4134530D-F579-4129-A8F6-C3EC45EC46F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82" name="Text Box 718">
          <a:extLst>
            <a:ext uri="{FF2B5EF4-FFF2-40B4-BE49-F238E27FC236}">
              <a16:creationId xmlns:a16="http://schemas.microsoft.com/office/drawing/2014/main" id="{A3D03A87-397C-41A5-9832-682399E93B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83" name="Text Box 719">
          <a:extLst>
            <a:ext uri="{FF2B5EF4-FFF2-40B4-BE49-F238E27FC236}">
              <a16:creationId xmlns:a16="http://schemas.microsoft.com/office/drawing/2014/main" id="{762BB76C-69AB-4EBA-80E8-45691D690E7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84" name="Text Box 720">
          <a:extLst>
            <a:ext uri="{FF2B5EF4-FFF2-40B4-BE49-F238E27FC236}">
              <a16:creationId xmlns:a16="http://schemas.microsoft.com/office/drawing/2014/main" id="{26449FE5-6DF4-4B1A-AD7C-A8D7D8ED3B5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85" name="Text Box 721">
          <a:extLst>
            <a:ext uri="{FF2B5EF4-FFF2-40B4-BE49-F238E27FC236}">
              <a16:creationId xmlns:a16="http://schemas.microsoft.com/office/drawing/2014/main" id="{E722E3D4-7293-4E1D-B7D2-137515665DB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86" name="Text Box 722">
          <a:extLst>
            <a:ext uri="{FF2B5EF4-FFF2-40B4-BE49-F238E27FC236}">
              <a16:creationId xmlns:a16="http://schemas.microsoft.com/office/drawing/2014/main" id="{50351683-F25D-4C7B-8E77-BB1DF670820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287" name="Text Box 723">
          <a:extLst>
            <a:ext uri="{FF2B5EF4-FFF2-40B4-BE49-F238E27FC236}">
              <a16:creationId xmlns:a16="http://schemas.microsoft.com/office/drawing/2014/main" id="{884EEE97-21F7-45D4-BC4E-FECBD6C57F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288" name="Text Box 724">
          <a:extLst>
            <a:ext uri="{FF2B5EF4-FFF2-40B4-BE49-F238E27FC236}">
              <a16:creationId xmlns:a16="http://schemas.microsoft.com/office/drawing/2014/main" id="{4A97F851-F12B-4CE8-8A22-2D660A6C031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289" name="Text Box 725">
          <a:extLst>
            <a:ext uri="{FF2B5EF4-FFF2-40B4-BE49-F238E27FC236}">
              <a16:creationId xmlns:a16="http://schemas.microsoft.com/office/drawing/2014/main" id="{8941D56B-A7AD-47CE-B84F-5399FD76681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290" name="Text Box 726">
          <a:extLst>
            <a:ext uri="{FF2B5EF4-FFF2-40B4-BE49-F238E27FC236}">
              <a16:creationId xmlns:a16="http://schemas.microsoft.com/office/drawing/2014/main" id="{5494EE45-472A-4AFA-9ADA-49EE36A1608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291" name="Text Box 727">
          <a:extLst>
            <a:ext uri="{FF2B5EF4-FFF2-40B4-BE49-F238E27FC236}">
              <a16:creationId xmlns:a16="http://schemas.microsoft.com/office/drawing/2014/main" id="{2075C90B-DAE0-49A1-A5DA-BE7EF60470F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292" name="Text Box 728">
          <a:extLst>
            <a:ext uri="{FF2B5EF4-FFF2-40B4-BE49-F238E27FC236}">
              <a16:creationId xmlns:a16="http://schemas.microsoft.com/office/drawing/2014/main" id="{43F66E64-9A4A-4070-9BC6-964898428B4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293" name="Text Box 729">
          <a:extLst>
            <a:ext uri="{FF2B5EF4-FFF2-40B4-BE49-F238E27FC236}">
              <a16:creationId xmlns:a16="http://schemas.microsoft.com/office/drawing/2014/main" id="{160D84B4-DD54-4F1E-8B0E-9BE77AC83EB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294" name="Text Box 730">
          <a:extLst>
            <a:ext uri="{FF2B5EF4-FFF2-40B4-BE49-F238E27FC236}">
              <a16:creationId xmlns:a16="http://schemas.microsoft.com/office/drawing/2014/main" id="{4072BEC3-33D8-4A78-96CE-54D24128EDE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295" name="Text Box 731">
          <a:extLst>
            <a:ext uri="{FF2B5EF4-FFF2-40B4-BE49-F238E27FC236}">
              <a16:creationId xmlns:a16="http://schemas.microsoft.com/office/drawing/2014/main" id="{B88A6A31-7099-4DB4-B2BA-C3D87928FBA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296" name="Text Box 732">
          <a:extLst>
            <a:ext uri="{FF2B5EF4-FFF2-40B4-BE49-F238E27FC236}">
              <a16:creationId xmlns:a16="http://schemas.microsoft.com/office/drawing/2014/main" id="{2FCC2EF0-15C6-4C7B-9632-48CCA6DFA77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297" name="Text Box 733">
          <a:extLst>
            <a:ext uri="{FF2B5EF4-FFF2-40B4-BE49-F238E27FC236}">
              <a16:creationId xmlns:a16="http://schemas.microsoft.com/office/drawing/2014/main" id="{7C1BFE59-E901-40EA-AF15-D1A57E66F18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298" name="Text Box 734">
          <a:extLst>
            <a:ext uri="{FF2B5EF4-FFF2-40B4-BE49-F238E27FC236}">
              <a16:creationId xmlns:a16="http://schemas.microsoft.com/office/drawing/2014/main" id="{0AFE494E-14D2-4E10-AA37-A7B472465A0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299" name="Text Box 735">
          <a:extLst>
            <a:ext uri="{FF2B5EF4-FFF2-40B4-BE49-F238E27FC236}">
              <a16:creationId xmlns:a16="http://schemas.microsoft.com/office/drawing/2014/main" id="{65EBEC77-4EB5-4043-AEA9-D63603A40E6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00" name="Text Box 736">
          <a:extLst>
            <a:ext uri="{FF2B5EF4-FFF2-40B4-BE49-F238E27FC236}">
              <a16:creationId xmlns:a16="http://schemas.microsoft.com/office/drawing/2014/main" id="{C78A9A5B-7696-4BD0-8047-340CFE68DFF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01" name="Text Box 737">
          <a:extLst>
            <a:ext uri="{FF2B5EF4-FFF2-40B4-BE49-F238E27FC236}">
              <a16:creationId xmlns:a16="http://schemas.microsoft.com/office/drawing/2014/main" id="{D2DF8DBE-F369-4ABC-BB16-4A1D1EACAC0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02" name="Text Box 738">
          <a:extLst>
            <a:ext uri="{FF2B5EF4-FFF2-40B4-BE49-F238E27FC236}">
              <a16:creationId xmlns:a16="http://schemas.microsoft.com/office/drawing/2014/main" id="{99BBED75-5E33-49A6-856E-5B40037BC40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03" name="Text Box 739">
          <a:extLst>
            <a:ext uri="{FF2B5EF4-FFF2-40B4-BE49-F238E27FC236}">
              <a16:creationId xmlns:a16="http://schemas.microsoft.com/office/drawing/2014/main" id="{FFCD75C6-E270-4120-8352-2267A66FB47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04" name="Text Box 740">
          <a:extLst>
            <a:ext uri="{FF2B5EF4-FFF2-40B4-BE49-F238E27FC236}">
              <a16:creationId xmlns:a16="http://schemas.microsoft.com/office/drawing/2014/main" id="{FEB36B1B-BC45-436F-9C74-39A1C8D201E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05" name="Text Box 741">
          <a:extLst>
            <a:ext uri="{FF2B5EF4-FFF2-40B4-BE49-F238E27FC236}">
              <a16:creationId xmlns:a16="http://schemas.microsoft.com/office/drawing/2014/main" id="{FFEEF37F-9873-4849-91B1-7BB16C752AB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06" name="Text Box 742">
          <a:extLst>
            <a:ext uri="{FF2B5EF4-FFF2-40B4-BE49-F238E27FC236}">
              <a16:creationId xmlns:a16="http://schemas.microsoft.com/office/drawing/2014/main" id="{CEEB269A-F936-4CEC-8C34-3BF634606A8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07" name="Text Box 743">
          <a:extLst>
            <a:ext uri="{FF2B5EF4-FFF2-40B4-BE49-F238E27FC236}">
              <a16:creationId xmlns:a16="http://schemas.microsoft.com/office/drawing/2014/main" id="{55FC38B9-5954-45A6-9F21-C673BDFEF0C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08" name="Text Box 744">
          <a:extLst>
            <a:ext uri="{FF2B5EF4-FFF2-40B4-BE49-F238E27FC236}">
              <a16:creationId xmlns:a16="http://schemas.microsoft.com/office/drawing/2014/main" id="{00A083FD-A367-4FCA-A653-92E8866FE45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09" name="Text Box 745">
          <a:extLst>
            <a:ext uri="{FF2B5EF4-FFF2-40B4-BE49-F238E27FC236}">
              <a16:creationId xmlns:a16="http://schemas.microsoft.com/office/drawing/2014/main" id="{FCD7E05C-B2FB-4858-A935-988CE5BD272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10" name="Text Box 746">
          <a:extLst>
            <a:ext uri="{FF2B5EF4-FFF2-40B4-BE49-F238E27FC236}">
              <a16:creationId xmlns:a16="http://schemas.microsoft.com/office/drawing/2014/main" id="{FC72817B-1969-4361-BA31-2D57DA624E1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11" name="Text Box 747">
          <a:extLst>
            <a:ext uri="{FF2B5EF4-FFF2-40B4-BE49-F238E27FC236}">
              <a16:creationId xmlns:a16="http://schemas.microsoft.com/office/drawing/2014/main" id="{B2FBC86A-8308-4B95-92F4-4004A7D456D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12" name="Text Box 748">
          <a:extLst>
            <a:ext uri="{FF2B5EF4-FFF2-40B4-BE49-F238E27FC236}">
              <a16:creationId xmlns:a16="http://schemas.microsoft.com/office/drawing/2014/main" id="{78837221-B0E1-4A95-9D0B-9D7DB03214F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13" name="Text Box 749">
          <a:extLst>
            <a:ext uri="{FF2B5EF4-FFF2-40B4-BE49-F238E27FC236}">
              <a16:creationId xmlns:a16="http://schemas.microsoft.com/office/drawing/2014/main" id="{A3853564-4819-43E1-84AB-E7BC947490D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14" name="Text Box 764">
          <a:extLst>
            <a:ext uri="{FF2B5EF4-FFF2-40B4-BE49-F238E27FC236}">
              <a16:creationId xmlns:a16="http://schemas.microsoft.com/office/drawing/2014/main" id="{9080F8C8-184B-40DF-B739-70E851A70ED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15" name="Text Box 765">
          <a:extLst>
            <a:ext uri="{FF2B5EF4-FFF2-40B4-BE49-F238E27FC236}">
              <a16:creationId xmlns:a16="http://schemas.microsoft.com/office/drawing/2014/main" id="{D540C1D8-AF58-4E5F-A7CA-B4987F7D099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16" name="Text Box 766">
          <a:extLst>
            <a:ext uri="{FF2B5EF4-FFF2-40B4-BE49-F238E27FC236}">
              <a16:creationId xmlns:a16="http://schemas.microsoft.com/office/drawing/2014/main" id="{2CC0F24E-966C-44D9-944C-59F486AA8B6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17" name="Text Box 767">
          <a:extLst>
            <a:ext uri="{FF2B5EF4-FFF2-40B4-BE49-F238E27FC236}">
              <a16:creationId xmlns:a16="http://schemas.microsoft.com/office/drawing/2014/main" id="{1E739723-0556-4320-A30B-682B0BF0797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18" name="Text Box 768">
          <a:extLst>
            <a:ext uri="{FF2B5EF4-FFF2-40B4-BE49-F238E27FC236}">
              <a16:creationId xmlns:a16="http://schemas.microsoft.com/office/drawing/2014/main" id="{1D650B1E-DED0-46F7-B0AC-1D53682D99A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19" name="Text Box 769">
          <a:extLst>
            <a:ext uri="{FF2B5EF4-FFF2-40B4-BE49-F238E27FC236}">
              <a16:creationId xmlns:a16="http://schemas.microsoft.com/office/drawing/2014/main" id="{F58F3A9D-9576-41CD-A57B-9CE6F467606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20" name="Text Box 770">
          <a:extLst>
            <a:ext uri="{FF2B5EF4-FFF2-40B4-BE49-F238E27FC236}">
              <a16:creationId xmlns:a16="http://schemas.microsoft.com/office/drawing/2014/main" id="{24885A61-6306-4958-B18C-7226954457D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21" name="Text Box 771">
          <a:extLst>
            <a:ext uri="{FF2B5EF4-FFF2-40B4-BE49-F238E27FC236}">
              <a16:creationId xmlns:a16="http://schemas.microsoft.com/office/drawing/2014/main" id="{652C4EDB-3036-44DE-A9EC-C6AF833E558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22" name="Text Box 772">
          <a:extLst>
            <a:ext uri="{FF2B5EF4-FFF2-40B4-BE49-F238E27FC236}">
              <a16:creationId xmlns:a16="http://schemas.microsoft.com/office/drawing/2014/main" id="{4EDBBE52-A5FD-46D2-95FE-7B525A72E0A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23" name="Text Box 773">
          <a:extLst>
            <a:ext uri="{FF2B5EF4-FFF2-40B4-BE49-F238E27FC236}">
              <a16:creationId xmlns:a16="http://schemas.microsoft.com/office/drawing/2014/main" id="{B1FE9453-6211-4470-92D1-9525CA2EC1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24" name="Text Box 774">
          <a:extLst>
            <a:ext uri="{FF2B5EF4-FFF2-40B4-BE49-F238E27FC236}">
              <a16:creationId xmlns:a16="http://schemas.microsoft.com/office/drawing/2014/main" id="{F693A4BD-1819-452D-80F7-E02176F672E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25" name="Text Box 775">
          <a:extLst>
            <a:ext uri="{FF2B5EF4-FFF2-40B4-BE49-F238E27FC236}">
              <a16:creationId xmlns:a16="http://schemas.microsoft.com/office/drawing/2014/main" id="{54A50FAB-80ED-424C-8692-4F2C9519C53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26" name="Text Box 776">
          <a:extLst>
            <a:ext uri="{FF2B5EF4-FFF2-40B4-BE49-F238E27FC236}">
              <a16:creationId xmlns:a16="http://schemas.microsoft.com/office/drawing/2014/main" id="{459D0D4F-4989-4763-903D-2D2B72BD9DB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27" name="Text Box 777">
          <a:extLst>
            <a:ext uri="{FF2B5EF4-FFF2-40B4-BE49-F238E27FC236}">
              <a16:creationId xmlns:a16="http://schemas.microsoft.com/office/drawing/2014/main" id="{BFB7DF32-613D-41E3-9FAB-DE693218491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28" name="Text Box 778">
          <a:extLst>
            <a:ext uri="{FF2B5EF4-FFF2-40B4-BE49-F238E27FC236}">
              <a16:creationId xmlns:a16="http://schemas.microsoft.com/office/drawing/2014/main" id="{21B6F83E-8D0A-4632-AECF-FBD9D2488DA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29" name="Text Box 779">
          <a:extLst>
            <a:ext uri="{FF2B5EF4-FFF2-40B4-BE49-F238E27FC236}">
              <a16:creationId xmlns:a16="http://schemas.microsoft.com/office/drawing/2014/main" id="{EBAD5362-F471-4817-ADB5-28ABF8B7F7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30" name="Text Box 780">
          <a:extLst>
            <a:ext uri="{FF2B5EF4-FFF2-40B4-BE49-F238E27FC236}">
              <a16:creationId xmlns:a16="http://schemas.microsoft.com/office/drawing/2014/main" id="{3C693D11-27BD-4C7B-B56D-874B1A77DB1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31" name="Text Box 781">
          <a:extLst>
            <a:ext uri="{FF2B5EF4-FFF2-40B4-BE49-F238E27FC236}">
              <a16:creationId xmlns:a16="http://schemas.microsoft.com/office/drawing/2014/main" id="{268FF5DD-BBBE-4562-B22E-4981360F6C4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32" name="Text Box 782">
          <a:extLst>
            <a:ext uri="{FF2B5EF4-FFF2-40B4-BE49-F238E27FC236}">
              <a16:creationId xmlns:a16="http://schemas.microsoft.com/office/drawing/2014/main" id="{1083D1AC-18AD-4999-9EB6-DB6F2177AF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33" name="Text Box 783">
          <a:extLst>
            <a:ext uri="{FF2B5EF4-FFF2-40B4-BE49-F238E27FC236}">
              <a16:creationId xmlns:a16="http://schemas.microsoft.com/office/drawing/2014/main" id="{124A2DE8-E39A-436B-A4DE-C8D70DA151C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34" name="Text Box 784">
          <a:extLst>
            <a:ext uri="{FF2B5EF4-FFF2-40B4-BE49-F238E27FC236}">
              <a16:creationId xmlns:a16="http://schemas.microsoft.com/office/drawing/2014/main" id="{9118D377-1350-474D-8FF3-494831604FF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35" name="Text Box 785">
          <a:extLst>
            <a:ext uri="{FF2B5EF4-FFF2-40B4-BE49-F238E27FC236}">
              <a16:creationId xmlns:a16="http://schemas.microsoft.com/office/drawing/2014/main" id="{A7A95758-CF59-460D-83CC-C63E2456B1B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36" name="Text Box 786">
          <a:extLst>
            <a:ext uri="{FF2B5EF4-FFF2-40B4-BE49-F238E27FC236}">
              <a16:creationId xmlns:a16="http://schemas.microsoft.com/office/drawing/2014/main" id="{38F9FBDA-6539-48D7-A31A-5B6D8BE38D4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37" name="Text Box 787">
          <a:extLst>
            <a:ext uri="{FF2B5EF4-FFF2-40B4-BE49-F238E27FC236}">
              <a16:creationId xmlns:a16="http://schemas.microsoft.com/office/drawing/2014/main" id="{741B3E1E-4267-4FD7-B662-05D4190FBE8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38" name="Text Box 788">
          <a:extLst>
            <a:ext uri="{FF2B5EF4-FFF2-40B4-BE49-F238E27FC236}">
              <a16:creationId xmlns:a16="http://schemas.microsoft.com/office/drawing/2014/main" id="{D8B779A0-C339-4BF8-89A8-3137F86711B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39" name="Text Box 789">
          <a:extLst>
            <a:ext uri="{FF2B5EF4-FFF2-40B4-BE49-F238E27FC236}">
              <a16:creationId xmlns:a16="http://schemas.microsoft.com/office/drawing/2014/main" id="{24A819A0-FD07-4F68-9927-6EA424CBC45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40" name="Text Box 790">
          <a:extLst>
            <a:ext uri="{FF2B5EF4-FFF2-40B4-BE49-F238E27FC236}">
              <a16:creationId xmlns:a16="http://schemas.microsoft.com/office/drawing/2014/main" id="{2D62EA48-2CC1-400D-A1E9-4D59805C950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41" name="Text Box 791">
          <a:extLst>
            <a:ext uri="{FF2B5EF4-FFF2-40B4-BE49-F238E27FC236}">
              <a16:creationId xmlns:a16="http://schemas.microsoft.com/office/drawing/2014/main" id="{ED5D5936-1E8C-46F8-BE60-FFF0955D31A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342" name="Text Box 792">
          <a:extLst>
            <a:ext uri="{FF2B5EF4-FFF2-40B4-BE49-F238E27FC236}">
              <a16:creationId xmlns:a16="http://schemas.microsoft.com/office/drawing/2014/main" id="{4B17233F-8469-4D6F-9D36-FA397A514C9A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343" name="Text Box 793">
          <a:extLst>
            <a:ext uri="{FF2B5EF4-FFF2-40B4-BE49-F238E27FC236}">
              <a16:creationId xmlns:a16="http://schemas.microsoft.com/office/drawing/2014/main" id="{80F1C939-D35D-45B5-BCB7-C24E3FBA1E0E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344" name="Text Box 794">
          <a:extLst>
            <a:ext uri="{FF2B5EF4-FFF2-40B4-BE49-F238E27FC236}">
              <a16:creationId xmlns:a16="http://schemas.microsoft.com/office/drawing/2014/main" id="{9AE72D93-C27C-41B3-A74B-A9E5A9D0124D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345" name="Text Box 795">
          <a:extLst>
            <a:ext uri="{FF2B5EF4-FFF2-40B4-BE49-F238E27FC236}">
              <a16:creationId xmlns:a16="http://schemas.microsoft.com/office/drawing/2014/main" id="{0F236FB8-BD57-47E8-A5A8-BDAC5D889BD1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46" name="Text Box 796">
          <a:extLst>
            <a:ext uri="{FF2B5EF4-FFF2-40B4-BE49-F238E27FC236}">
              <a16:creationId xmlns:a16="http://schemas.microsoft.com/office/drawing/2014/main" id="{65903969-96DC-4291-984D-312269FDE48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47" name="Text Box 797">
          <a:extLst>
            <a:ext uri="{FF2B5EF4-FFF2-40B4-BE49-F238E27FC236}">
              <a16:creationId xmlns:a16="http://schemas.microsoft.com/office/drawing/2014/main" id="{19FC16DD-4DF6-43D0-B4C7-8A6333421EF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48" name="Text Box 605">
          <a:extLst>
            <a:ext uri="{FF2B5EF4-FFF2-40B4-BE49-F238E27FC236}">
              <a16:creationId xmlns:a16="http://schemas.microsoft.com/office/drawing/2014/main" id="{B8CC1404-9BB7-4249-863E-505F1319FF9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49" name="Text Box 606">
          <a:extLst>
            <a:ext uri="{FF2B5EF4-FFF2-40B4-BE49-F238E27FC236}">
              <a16:creationId xmlns:a16="http://schemas.microsoft.com/office/drawing/2014/main" id="{096825B4-5E0F-4329-A719-40E14524530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50" name="Text Box 607">
          <a:extLst>
            <a:ext uri="{FF2B5EF4-FFF2-40B4-BE49-F238E27FC236}">
              <a16:creationId xmlns:a16="http://schemas.microsoft.com/office/drawing/2014/main" id="{D2A03AE0-040A-480B-99F6-ECEDCED7F5D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51" name="Text Box 608">
          <a:extLst>
            <a:ext uri="{FF2B5EF4-FFF2-40B4-BE49-F238E27FC236}">
              <a16:creationId xmlns:a16="http://schemas.microsoft.com/office/drawing/2014/main" id="{B5F46498-038F-409C-8A03-F0BD87ABAE8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52" name="Text Box 609">
          <a:extLst>
            <a:ext uri="{FF2B5EF4-FFF2-40B4-BE49-F238E27FC236}">
              <a16:creationId xmlns:a16="http://schemas.microsoft.com/office/drawing/2014/main" id="{4DB9DD3B-27B0-44BF-B6EC-F0CB1F60760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53" name="Text Box 610">
          <a:extLst>
            <a:ext uri="{FF2B5EF4-FFF2-40B4-BE49-F238E27FC236}">
              <a16:creationId xmlns:a16="http://schemas.microsoft.com/office/drawing/2014/main" id="{59C52DAE-170C-4863-B638-BAFFFEC60E4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54" name="Text Box 611">
          <a:extLst>
            <a:ext uri="{FF2B5EF4-FFF2-40B4-BE49-F238E27FC236}">
              <a16:creationId xmlns:a16="http://schemas.microsoft.com/office/drawing/2014/main" id="{BCC03ACB-4882-4C8F-B59B-352A0D3DB18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55" name="Text Box 612">
          <a:extLst>
            <a:ext uri="{FF2B5EF4-FFF2-40B4-BE49-F238E27FC236}">
              <a16:creationId xmlns:a16="http://schemas.microsoft.com/office/drawing/2014/main" id="{758D88A6-8CE8-4EDF-9ECC-08257639706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56" name="Text Box 613">
          <a:extLst>
            <a:ext uri="{FF2B5EF4-FFF2-40B4-BE49-F238E27FC236}">
              <a16:creationId xmlns:a16="http://schemas.microsoft.com/office/drawing/2014/main" id="{CDCF617D-25EA-4784-826E-97393906E4A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57" name="Text Box 614">
          <a:extLst>
            <a:ext uri="{FF2B5EF4-FFF2-40B4-BE49-F238E27FC236}">
              <a16:creationId xmlns:a16="http://schemas.microsoft.com/office/drawing/2014/main" id="{C1C1A8F7-A803-4396-82AB-8335DBF49A3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58" name="Text Box 615">
          <a:extLst>
            <a:ext uri="{FF2B5EF4-FFF2-40B4-BE49-F238E27FC236}">
              <a16:creationId xmlns:a16="http://schemas.microsoft.com/office/drawing/2014/main" id="{0029D936-E923-423A-B43D-5FDBB6F8C54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59" name="Text Box 616">
          <a:extLst>
            <a:ext uri="{FF2B5EF4-FFF2-40B4-BE49-F238E27FC236}">
              <a16:creationId xmlns:a16="http://schemas.microsoft.com/office/drawing/2014/main" id="{3CD289B0-325F-4F54-82C6-76DAE954FE3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60" name="Text Box 617">
          <a:extLst>
            <a:ext uri="{FF2B5EF4-FFF2-40B4-BE49-F238E27FC236}">
              <a16:creationId xmlns:a16="http://schemas.microsoft.com/office/drawing/2014/main" id="{ABD186A2-2E96-4DE2-8DA2-8A78F91DAF3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61" name="Text Box 618">
          <a:extLst>
            <a:ext uri="{FF2B5EF4-FFF2-40B4-BE49-F238E27FC236}">
              <a16:creationId xmlns:a16="http://schemas.microsoft.com/office/drawing/2014/main" id="{F97AD626-B57E-4608-85DB-6A8147FC911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362" name="Text Box 619">
          <a:extLst>
            <a:ext uri="{FF2B5EF4-FFF2-40B4-BE49-F238E27FC236}">
              <a16:creationId xmlns:a16="http://schemas.microsoft.com/office/drawing/2014/main" id="{5C6338AC-124F-4B71-9F9E-CDFD8714DCA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63" name="Text Box 620">
          <a:extLst>
            <a:ext uri="{FF2B5EF4-FFF2-40B4-BE49-F238E27FC236}">
              <a16:creationId xmlns:a16="http://schemas.microsoft.com/office/drawing/2014/main" id="{24EC49AF-3DC9-4E0A-AE3B-DA0422764BE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64" name="Text Box 621">
          <a:extLst>
            <a:ext uri="{FF2B5EF4-FFF2-40B4-BE49-F238E27FC236}">
              <a16:creationId xmlns:a16="http://schemas.microsoft.com/office/drawing/2014/main" id="{62C6EA94-34BC-4C84-B3D8-63467F34C6B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65" name="Text Box 622">
          <a:extLst>
            <a:ext uri="{FF2B5EF4-FFF2-40B4-BE49-F238E27FC236}">
              <a16:creationId xmlns:a16="http://schemas.microsoft.com/office/drawing/2014/main" id="{F9652292-41EC-4980-B1EB-A41EE301572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66" name="Text Box 623">
          <a:extLst>
            <a:ext uri="{FF2B5EF4-FFF2-40B4-BE49-F238E27FC236}">
              <a16:creationId xmlns:a16="http://schemas.microsoft.com/office/drawing/2014/main" id="{5835CE56-E877-469D-B4B9-FB335D2952C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67" name="Text Box 624">
          <a:extLst>
            <a:ext uri="{FF2B5EF4-FFF2-40B4-BE49-F238E27FC236}">
              <a16:creationId xmlns:a16="http://schemas.microsoft.com/office/drawing/2014/main" id="{125CA599-1A9F-45FA-8281-549D9024F37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68" name="Text Box 625">
          <a:extLst>
            <a:ext uri="{FF2B5EF4-FFF2-40B4-BE49-F238E27FC236}">
              <a16:creationId xmlns:a16="http://schemas.microsoft.com/office/drawing/2014/main" id="{6AE6BDE3-2647-4940-AA8E-EE3E89BB061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69" name="Text Box 626">
          <a:extLst>
            <a:ext uri="{FF2B5EF4-FFF2-40B4-BE49-F238E27FC236}">
              <a16:creationId xmlns:a16="http://schemas.microsoft.com/office/drawing/2014/main" id="{ECBF8EE9-E9D0-4278-B6F6-62CD334C80D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70" name="Text Box 627">
          <a:extLst>
            <a:ext uri="{FF2B5EF4-FFF2-40B4-BE49-F238E27FC236}">
              <a16:creationId xmlns:a16="http://schemas.microsoft.com/office/drawing/2014/main" id="{05079D58-E240-4173-AEFF-2D938E0800B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71" name="Text Box 628">
          <a:extLst>
            <a:ext uri="{FF2B5EF4-FFF2-40B4-BE49-F238E27FC236}">
              <a16:creationId xmlns:a16="http://schemas.microsoft.com/office/drawing/2014/main" id="{1AF27D16-CB4F-4572-906B-8483C53D2AF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72" name="Text Box 629">
          <a:extLst>
            <a:ext uri="{FF2B5EF4-FFF2-40B4-BE49-F238E27FC236}">
              <a16:creationId xmlns:a16="http://schemas.microsoft.com/office/drawing/2014/main" id="{9F1618F7-F007-4A87-8234-CAC80337541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73" name="Text Box 630">
          <a:extLst>
            <a:ext uri="{FF2B5EF4-FFF2-40B4-BE49-F238E27FC236}">
              <a16:creationId xmlns:a16="http://schemas.microsoft.com/office/drawing/2014/main" id="{F40FC092-511D-4DD9-B8D1-633903C104F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74" name="Text Box 631">
          <a:extLst>
            <a:ext uri="{FF2B5EF4-FFF2-40B4-BE49-F238E27FC236}">
              <a16:creationId xmlns:a16="http://schemas.microsoft.com/office/drawing/2014/main" id="{790044FC-945F-426A-B387-4FCC1BF4424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75" name="Text Box 632">
          <a:extLst>
            <a:ext uri="{FF2B5EF4-FFF2-40B4-BE49-F238E27FC236}">
              <a16:creationId xmlns:a16="http://schemas.microsoft.com/office/drawing/2014/main" id="{8EFA423A-E695-4A56-A025-E6E72CA6929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76" name="Text Box 633">
          <a:extLst>
            <a:ext uri="{FF2B5EF4-FFF2-40B4-BE49-F238E27FC236}">
              <a16:creationId xmlns:a16="http://schemas.microsoft.com/office/drawing/2014/main" id="{99DDAC80-B9C9-48EB-9C65-E6F64E3A4C2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77" name="Text Box 634">
          <a:extLst>
            <a:ext uri="{FF2B5EF4-FFF2-40B4-BE49-F238E27FC236}">
              <a16:creationId xmlns:a16="http://schemas.microsoft.com/office/drawing/2014/main" id="{A50C3FFA-026B-402E-A76E-04C013E33C0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78" name="Text Box 635">
          <a:extLst>
            <a:ext uri="{FF2B5EF4-FFF2-40B4-BE49-F238E27FC236}">
              <a16:creationId xmlns:a16="http://schemas.microsoft.com/office/drawing/2014/main" id="{8CE32D12-7784-42B1-AC4E-CA576C4D24E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79" name="Text Box 636">
          <a:extLst>
            <a:ext uri="{FF2B5EF4-FFF2-40B4-BE49-F238E27FC236}">
              <a16:creationId xmlns:a16="http://schemas.microsoft.com/office/drawing/2014/main" id="{DF8CEE7B-7BCF-42EA-ADD8-D9373E9D7A9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80" name="Text Box 637">
          <a:extLst>
            <a:ext uri="{FF2B5EF4-FFF2-40B4-BE49-F238E27FC236}">
              <a16:creationId xmlns:a16="http://schemas.microsoft.com/office/drawing/2014/main" id="{7555D3DA-3EA9-40C8-93E7-BE013F6E374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81" name="Text Box 638">
          <a:extLst>
            <a:ext uri="{FF2B5EF4-FFF2-40B4-BE49-F238E27FC236}">
              <a16:creationId xmlns:a16="http://schemas.microsoft.com/office/drawing/2014/main" id="{F5B684D4-AE02-4F47-A64C-1438D23EAF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82" name="Text Box 639">
          <a:extLst>
            <a:ext uri="{FF2B5EF4-FFF2-40B4-BE49-F238E27FC236}">
              <a16:creationId xmlns:a16="http://schemas.microsoft.com/office/drawing/2014/main" id="{D644B23D-CEB5-4FEA-9FCE-DB04EA6F7F9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83" name="Text Box 640">
          <a:extLst>
            <a:ext uri="{FF2B5EF4-FFF2-40B4-BE49-F238E27FC236}">
              <a16:creationId xmlns:a16="http://schemas.microsoft.com/office/drawing/2014/main" id="{E6D2F363-C48B-470A-BD5A-EBCC2DD9F40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84" name="Text Box 641">
          <a:extLst>
            <a:ext uri="{FF2B5EF4-FFF2-40B4-BE49-F238E27FC236}">
              <a16:creationId xmlns:a16="http://schemas.microsoft.com/office/drawing/2014/main" id="{9B26C423-DAD4-4720-8193-C095A4911D3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85" name="Text Box 642">
          <a:extLst>
            <a:ext uri="{FF2B5EF4-FFF2-40B4-BE49-F238E27FC236}">
              <a16:creationId xmlns:a16="http://schemas.microsoft.com/office/drawing/2014/main" id="{C5D6F930-23CF-4078-B36E-11E29A11446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86" name="Text Box 643">
          <a:extLst>
            <a:ext uri="{FF2B5EF4-FFF2-40B4-BE49-F238E27FC236}">
              <a16:creationId xmlns:a16="http://schemas.microsoft.com/office/drawing/2014/main" id="{67E4E4DC-D435-41AF-993B-84C2D257756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87" name="Text Box 644">
          <a:extLst>
            <a:ext uri="{FF2B5EF4-FFF2-40B4-BE49-F238E27FC236}">
              <a16:creationId xmlns:a16="http://schemas.microsoft.com/office/drawing/2014/main" id="{A3733A57-9487-41B7-9599-002E9A9CA32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88" name="Text Box 645">
          <a:extLst>
            <a:ext uri="{FF2B5EF4-FFF2-40B4-BE49-F238E27FC236}">
              <a16:creationId xmlns:a16="http://schemas.microsoft.com/office/drawing/2014/main" id="{672521C9-00EE-491D-B105-7DE7F47911F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89" name="Text Box 646">
          <a:extLst>
            <a:ext uri="{FF2B5EF4-FFF2-40B4-BE49-F238E27FC236}">
              <a16:creationId xmlns:a16="http://schemas.microsoft.com/office/drawing/2014/main" id="{415BFF30-0DDA-4972-81F6-A0D2DA05B51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90" name="Text Box 647">
          <a:extLst>
            <a:ext uri="{FF2B5EF4-FFF2-40B4-BE49-F238E27FC236}">
              <a16:creationId xmlns:a16="http://schemas.microsoft.com/office/drawing/2014/main" id="{E5504F75-8322-4338-8343-FA3F6AFBF57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91" name="Text Box 648">
          <a:extLst>
            <a:ext uri="{FF2B5EF4-FFF2-40B4-BE49-F238E27FC236}">
              <a16:creationId xmlns:a16="http://schemas.microsoft.com/office/drawing/2014/main" id="{8FCD0A30-C901-4453-B1F5-3B0A127E8CC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92" name="Text Box 649">
          <a:extLst>
            <a:ext uri="{FF2B5EF4-FFF2-40B4-BE49-F238E27FC236}">
              <a16:creationId xmlns:a16="http://schemas.microsoft.com/office/drawing/2014/main" id="{B127A4B6-7EF3-4516-8793-7F063ADBB0E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93" name="Text Box 650">
          <a:extLst>
            <a:ext uri="{FF2B5EF4-FFF2-40B4-BE49-F238E27FC236}">
              <a16:creationId xmlns:a16="http://schemas.microsoft.com/office/drawing/2014/main" id="{F29F4582-15B9-478C-84BF-C929730BB1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94" name="Text Box 651">
          <a:extLst>
            <a:ext uri="{FF2B5EF4-FFF2-40B4-BE49-F238E27FC236}">
              <a16:creationId xmlns:a16="http://schemas.microsoft.com/office/drawing/2014/main" id="{E905E5CC-F16F-4D8C-AAC2-EF897B755DF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95" name="Text Box 652">
          <a:extLst>
            <a:ext uri="{FF2B5EF4-FFF2-40B4-BE49-F238E27FC236}">
              <a16:creationId xmlns:a16="http://schemas.microsoft.com/office/drawing/2014/main" id="{0EC35F2E-84A7-4ED3-A09C-56203E6F927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96" name="Text Box 653">
          <a:extLst>
            <a:ext uri="{FF2B5EF4-FFF2-40B4-BE49-F238E27FC236}">
              <a16:creationId xmlns:a16="http://schemas.microsoft.com/office/drawing/2014/main" id="{B06BAF36-8C56-4E2F-BA8C-D69ECE6EF6B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97" name="Text Box 654">
          <a:extLst>
            <a:ext uri="{FF2B5EF4-FFF2-40B4-BE49-F238E27FC236}">
              <a16:creationId xmlns:a16="http://schemas.microsoft.com/office/drawing/2014/main" id="{A8B614BD-E4FC-4473-A4D4-0E08249FCD0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98" name="Text Box 655">
          <a:extLst>
            <a:ext uri="{FF2B5EF4-FFF2-40B4-BE49-F238E27FC236}">
              <a16:creationId xmlns:a16="http://schemas.microsoft.com/office/drawing/2014/main" id="{F871C18A-6250-4C90-A636-8A3C1D1819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399" name="Text Box 656">
          <a:extLst>
            <a:ext uri="{FF2B5EF4-FFF2-40B4-BE49-F238E27FC236}">
              <a16:creationId xmlns:a16="http://schemas.microsoft.com/office/drawing/2014/main" id="{CA5BBD58-DE37-4F14-A744-3BF9783279C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00" name="Text Box 657">
          <a:extLst>
            <a:ext uri="{FF2B5EF4-FFF2-40B4-BE49-F238E27FC236}">
              <a16:creationId xmlns:a16="http://schemas.microsoft.com/office/drawing/2014/main" id="{5B95BD52-48CD-4E5E-A0E2-2673FE1AFA3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01" name="Text Box 658">
          <a:extLst>
            <a:ext uri="{FF2B5EF4-FFF2-40B4-BE49-F238E27FC236}">
              <a16:creationId xmlns:a16="http://schemas.microsoft.com/office/drawing/2014/main" id="{EDF6E4FB-1783-4701-96BC-C9937C4EA87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02" name="Text Box 659">
          <a:extLst>
            <a:ext uri="{FF2B5EF4-FFF2-40B4-BE49-F238E27FC236}">
              <a16:creationId xmlns:a16="http://schemas.microsoft.com/office/drawing/2014/main" id="{C6815293-650A-4FF8-8CAC-A5EFB83608F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03" name="Text Box 660">
          <a:extLst>
            <a:ext uri="{FF2B5EF4-FFF2-40B4-BE49-F238E27FC236}">
              <a16:creationId xmlns:a16="http://schemas.microsoft.com/office/drawing/2014/main" id="{B66C2297-B685-4BDF-BB13-28EFDE1991B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04" name="Text Box 661">
          <a:extLst>
            <a:ext uri="{FF2B5EF4-FFF2-40B4-BE49-F238E27FC236}">
              <a16:creationId xmlns:a16="http://schemas.microsoft.com/office/drawing/2014/main" id="{7BD1704B-7036-4FD1-A402-0CDDE48C00D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05" name="Text Box 662">
          <a:extLst>
            <a:ext uri="{FF2B5EF4-FFF2-40B4-BE49-F238E27FC236}">
              <a16:creationId xmlns:a16="http://schemas.microsoft.com/office/drawing/2014/main" id="{98494FCA-3A02-4C28-BDB1-3FC5672B14C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06" name="Text Box 663">
          <a:extLst>
            <a:ext uri="{FF2B5EF4-FFF2-40B4-BE49-F238E27FC236}">
              <a16:creationId xmlns:a16="http://schemas.microsoft.com/office/drawing/2014/main" id="{00E6491B-F924-4B8B-8038-42BF013786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07" name="Text Box 664">
          <a:extLst>
            <a:ext uri="{FF2B5EF4-FFF2-40B4-BE49-F238E27FC236}">
              <a16:creationId xmlns:a16="http://schemas.microsoft.com/office/drawing/2014/main" id="{906861AF-5659-49E9-8224-17AF254EE00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08" name="Text Box 665">
          <a:extLst>
            <a:ext uri="{FF2B5EF4-FFF2-40B4-BE49-F238E27FC236}">
              <a16:creationId xmlns:a16="http://schemas.microsoft.com/office/drawing/2014/main" id="{15004042-2186-46C3-88EC-D4F0FB6E666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09" name="Text Box 666">
          <a:extLst>
            <a:ext uri="{FF2B5EF4-FFF2-40B4-BE49-F238E27FC236}">
              <a16:creationId xmlns:a16="http://schemas.microsoft.com/office/drawing/2014/main" id="{DE97465D-0E55-4F01-A5CF-077F70C3385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10" name="Text Box 667">
          <a:extLst>
            <a:ext uri="{FF2B5EF4-FFF2-40B4-BE49-F238E27FC236}">
              <a16:creationId xmlns:a16="http://schemas.microsoft.com/office/drawing/2014/main" id="{12327B4B-5DD5-4D9B-9CB3-B302C0A123F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11" name="Text Box 668">
          <a:extLst>
            <a:ext uri="{FF2B5EF4-FFF2-40B4-BE49-F238E27FC236}">
              <a16:creationId xmlns:a16="http://schemas.microsoft.com/office/drawing/2014/main" id="{7F00123D-44F9-41CF-8CAD-E17C0A3458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12" name="Text Box 669">
          <a:extLst>
            <a:ext uri="{FF2B5EF4-FFF2-40B4-BE49-F238E27FC236}">
              <a16:creationId xmlns:a16="http://schemas.microsoft.com/office/drawing/2014/main" id="{B641F0F3-28CE-4DF7-81C0-C29E9A14E3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13" name="Text Box 670">
          <a:extLst>
            <a:ext uri="{FF2B5EF4-FFF2-40B4-BE49-F238E27FC236}">
              <a16:creationId xmlns:a16="http://schemas.microsoft.com/office/drawing/2014/main" id="{DD65F373-48C1-48D1-8A0E-97EA56B257C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14" name="Text Box 671">
          <a:extLst>
            <a:ext uri="{FF2B5EF4-FFF2-40B4-BE49-F238E27FC236}">
              <a16:creationId xmlns:a16="http://schemas.microsoft.com/office/drawing/2014/main" id="{4F7CB555-F0D3-4853-A52F-8EA3C33FC27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15" name="Text Box 672">
          <a:extLst>
            <a:ext uri="{FF2B5EF4-FFF2-40B4-BE49-F238E27FC236}">
              <a16:creationId xmlns:a16="http://schemas.microsoft.com/office/drawing/2014/main" id="{FA4F0F4D-31C2-43AE-A880-7E889F5FF7E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16" name="Text Box 673">
          <a:extLst>
            <a:ext uri="{FF2B5EF4-FFF2-40B4-BE49-F238E27FC236}">
              <a16:creationId xmlns:a16="http://schemas.microsoft.com/office/drawing/2014/main" id="{A49D2F27-B0AB-49BD-9A83-13DC0070F21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17" name="Text Box 674">
          <a:extLst>
            <a:ext uri="{FF2B5EF4-FFF2-40B4-BE49-F238E27FC236}">
              <a16:creationId xmlns:a16="http://schemas.microsoft.com/office/drawing/2014/main" id="{BA8A0A5D-7DA4-479A-A007-20EFFC84344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18" name="Text Box 675">
          <a:extLst>
            <a:ext uri="{FF2B5EF4-FFF2-40B4-BE49-F238E27FC236}">
              <a16:creationId xmlns:a16="http://schemas.microsoft.com/office/drawing/2014/main" id="{2E01FC40-5E42-4A4C-A841-D72D2A920C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19" name="Text Box 676">
          <a:extLst>
            <a:ext uri="{FF2B5EF4-FFF2-40B4-BE49-F238E27FC236}">
              <a16:creationId xmlns:a16="http://schemas.microsoft.com/office/drawing/2014/main" id="{2A85D835-0DD1-4DBA-8136-CCC4D3AC163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20" name="Text Box 677">
          <a:extLst>
            <a:ext uri="{FF2B5EF4-FFF2-40B4-BE49-F238E27FC236}">
              <a16:creationId xmlns:a16="http://schemas.microsoft.com/office/drawing/2014/main" id="{786D45CF-8216-4226-93BB-68D307A8E8B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21" name="Text Box 678">
          <a:extLst>
            <a:ext uri="{FF2B5EF4-FFF2-40B4-BE49-F238E27FC236}">
              <a16:creationId xmlns:a16="http://schemas.microsoft.com/office/drawing/2014/main" id="{04E3731B-0879-4335-915B-86ECEB7FFD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22" name="Text Box 679">
          <a:extLst>
            <a:ext uri="{FF2B5EF4-FFF2-40B4-BE49-F238E27FC236}">
              <a16:creationId xmlns:a16="http://schemas.microsoft.com/office/drawing/2014/main" id="{B06383DF-7621-446B-BCCB-51566A3086A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23" name="Text Box 680">
          <a:extLst>
            <a:ext uri="{FF2B5EF4-FFF2-40B4-BE49-F238E27FC236}">
              <a16:creationId xmlns:a16="http://schemas.microsoft.com/office/drawing/2014/main" id="{4E93629F-04B0-434C-988F-27AD2208406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24" name="Text Box 681">
          <a:extLst>
            <a:ext uri="{FF2B5EF4-FFF2-40B4-BE49-F238E27FC236}">
              <a16:creationId xmlns:a16="http://schemas.microsoft.com/office/drawing/2014/main" id="{D1D41835-6636-4FB5-AE9C-81F51508B5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25" name="Text Box 682">
          <a:extLst>
            <a:ext uri="{FF2B5EF4-FFF2-40B4-BE49-F238E27FC236}">
              <a16:creationId xmlns:a16="http://schemas.microsoft.com/office/drawing/2014/main" id="{4C087E38-7B24-4052-955D-6D2D3B78588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26" name="Text Box 683">
          <a:extLst>
            <a:ext uri="{FF2B5EF4-FFF2-40B4-BE49-F238E27FC236}">
              <a16:creationId xmlns:a16="http://schemas.microsoft.com/office/drawing/2014/main" id="{ECE7D13C-4F1B-4B1C-9424-C676A22AC27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27" name="Text Box 684">
          <a:extLst>
            <a:ext uri="{FF2B5EF4-FFF2-40B4-BE49-F238E27FC236}">
              <a16:creationId xmlns:a16="http://schemas.microsoft.com/office/drawing/2014/main" id="{B75528BD-D46F-443F-A346-F5445BDAA51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28" name="Text Box 685">
          <a:extLst>
            <a:ext uri="{FF2B5EF4-FFF2-40B4-BE49-F238E27FC236}">
              <a16:creationId xmlns:a16="http://schemas.microsoft.com/office/drawing/2014/main" id="{C9BA4913-98BA-48D5-85FC-EBDB89472FF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29" name="Text Box 686">
          <a:extLst>
            <a:ext uri="{FF2B5EF4-FFF2-40B4-BE49-F238E27FC236}">
              <a16:creationId xmlns:a16="http://schemas.microsoft.com/office/drawing/2014/main" id="{9C9F2021-9F99-4421-97D7-48EF2CB1981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30" name="Text Box 687">
          <a:extLst>
            <a:ext uri="{FF2B5EF4-FFF2-40B4-BE49-F238E27FC236}">
              <a16:creationId xmlns:a16="http://schemas.microsoft.com/office/drawing/2014/main" id="{FAF4BBE6-1822-45BF-9B67-55957D583F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31" name="Text Box 688">
          <a:extLst>
            <a:ext uri="{FF2B5EF4-FFF2-40B4-BE49-F238E27FC236}">
              <a16:creationId xmlns:a16="http://schemas.microsoft.com/office/drawing/2014/main" id="{FC054E2B-2EE4-4AB1-AB50-5A1FDFEED3B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32" name="Text Box 689">
          <a:extLst>
            <a:ext uri="{FF2B5EF4-FFF2-40B4-BE49-F238E27FC236}">
              <a16:creationId xmlns:a16="http://schemas.microsoft.com/office/drawing/2014/main" id="{451058CF-D000-4D06-958D-E27B97DE578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33" name="Text Box 690">
          <a:extLst>
            <a:ext uri="{FF2B5EF4-FFF2-40B4-BE49-F238E27FC236}">
              <a16:creationId xmlns:a16="http://schemas.microsoft.com/office/drawing/2014/main" id="{B7310697-4845-4206-839E-7EF40A21392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34" name="Text Box 691">
          <a:extLst>
            <a:ext uri="{FF2B5EF4-FFF2-40B4-BE49-F238E27FC236}">
              <a16:creationId xmlns:a16="http://schemas.microsoft.com/office/drawing/2014/main" id="{564E7460-4293-4F9C-B2C4-55E7252DC0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35" name="Text Box 692">
          <a:extLst>
            <a:ext uri="{FF2B5EF4-FFF2-40B4-BE49-F238E27FC236}">
              <a16:creationId xmlns:a16="http://schemas.microsoft.com/office/drawing/2014/main" id="{391A318C-0761-4ECC-93EA-C55054F5371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36" name="Text Box 693">
          <a:extLst>
            <a:ext uri="{FF2B5EF4-FFF2-40B4-BE49-F238E27FC236}">
              <a16:creationId xmlns:a16="http://schemas.microsoft.com/office/drawing/2014/main" id="{171623DC-7142-491C-8F85-B7F916634F9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37" name="Text Box 694">
          <a:extLst>
            <a:ext uri="{FF2B5EF4-FFF2-40B4-BE49-F238E27FC236}">
              <a16:creationId xmlns:a16="http://schemas.microsoft.com/office/drawing/2014/main" id="{77E7D9E1-275B-45FD-817B-3A94FB2AAFD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38" name="Text Box 695">
          <a:extLst>
            <a:ext uri="{FF2B5EF4-FFF2-40B4-BE49-F238E27FC236}">
              <a16:creationId xmlns:a16="http://schemas.microsoft.com/office/drawing/2014/main" id="{980DBA47-72BA-42A3-A3E7-2FF2970CDE6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39" name="Text Box 696">
          <a:extLst>
            <a:ext uri="{FF2B5EF4-FFF2-40B4-BE49-F238E27FC236}">
              <a16:creationId xmlns:a16="http://schemas.microsoft.com/office/drawing/2014/main" id="{43C729DC-2AF6-4F52-A268-B6E22A669D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40" name="Text Box 697">
          <a:extLst>
            <a:ext uri="{FF2B5EF4-FFF2-40B4-BE49-F238E27FC236}">
              <a16:creationId xmlns:a16="http://schemas.microsoft.com/office/drawing/2014/main" id="{C73F609D-0047-4E54-A695-5C08A36A334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41" name="Text Box 698">
          <a:extLst>
            <a:ext uri="{FF2B5EF4-FFF2-40B4-BE49-F238E27FC236}">
              <a16:creationId xmlns:a16="http://schemas.microsoft.com/office/drawing/2014/main" id="{BD41E9AC-6ABC-4EE2-8077-B9A27335CC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42" name="Text Box 699">
          <a:extLst>
            <a:ext uri="{FF2B5EF4-FFF2-40B4-BE49-F238E27FC236}">
              <a16:creationId xmlns:a16="http://schemas.microsoft.com/office/drawing/2014/main" id="{1315CE28-F705-4EEB-8852-6861C9BBD5F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43" name="Text Box 700">
          <a:extLst>
            <a:ext uri="{FF2B5EF4-FFF2-40B4-BE49-F238E27FC236}">
              <a16:creationId xmlns:a16="http://schemas.microsoft.com/office/drawing/2014/main" id="{F388AED3-9360-4E78-A032-26912B2109F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44" name="Text Box 701">
          <a:extLst>
            <a:ext uri="{FF2B5EF4-FFF2-40B4-BE49-F238E27FC236}">
              <a16:creationId xmlns:a16="http://schemas.microsoft.com/office/drawing/2014/main" id="{3E024D86-E49C-48DC-A01D-2363A689FD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45" name="Text Box 702">
          <a:extLst>
            <a:ext uri="{FF2B5EF4-FFF2-40B4-BE49-F238E27FC236}">
              <a16:creationId xmlns:a16="http://schemas.microsoft.com/office/drawing/2014/main" id="{68257B7C-1017-4187-BF07-342DE72FABB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46" name="Text Box 703">
          <a:extLst>
            <a:ext uri="{FF2B5EF4-FFF2-40B4-BE49-F238E27FC236}">
              <a16:creationId xmlns:a16="http://schemas.microsoft.com/office/drawing/2014/main" id="{AEC86968-E20E-4001-A579-F8D577436F4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47" name="Text Box 704">
          <a:extLst>
            <a:ext uri="{FF2B5EF4-FFF2-40B4-BE49-F238E27FC236}">
              <a16:creationId xmlns:a16="http://schemas.microsoft.com/office/drawing/2014/main" id="{CACC5947-AACC-44CF-B858-17158B3A1B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48" name="Text Box 705">
          <a:extLst>
            <a:ext uri="{FF2B5EF4-FFF2-40B4-BE49-F238E27FC236}">
              <a16:creationId xmlns:a16="http://schemas.microsoft.com/office/drawing/2014/main" id="{14A659A5-EB9D-441C-836F-3C1A6C6CF22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49" name="Text Box 706">
          <a:extLst>
            <a:ext uri="{FF2B5EF4-FFF2-40B4-BE49-F238E27FC236}">
              <a16:creationId xmlns:a16="http://schemas.microsoft.com/office/drawing/2014/main" id="{8F829281-7979-4F7E-80C0-35E87AA8797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50" name="Text Box 707">
          <a:extLst>
            <a:ext uri="{FF2B5EF4-FFF2-40B4-BE49-F238E27FC236}">
              <a16:creationId xmlns:a16="http://schemas.microsoft.com/office/drawing/2014/main" id="{60C8DCD0-AFEA-4044-97D7-9EE6181FFD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51" name="Text Box 708">
          <a:extLst>
            <a:ext uri="{FF2B5EF4-FFF2-40B4-BE49-F238E27FC236}">
              <a16:creationId xmlns:a16="http://schemas.microsoft.com/office/drawing/2014/main" id="{E01D6892-7D9F-4C1A-95FE-EC716302AFD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52" name="Text Box 709">
          <a:extLst>
            <a:ext uri="{FF2B5EF4-FFF2-40B4-BE49-F238E27FC236}">
              <a16:creationId xmlns:a16="http://schemas.microsoft.com/office/drawing/2014/main" id="{F12861D1-145E-4C8E-A983-F800CC7EDE4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53" name="Text Box 710">
          <a:extLst>
            <a:ext uri="{FF2B5EF4-FFF2-40B4-BE49-F238E27FC236}">
              <a16:creationId xmlns:a16="http://schemas.microsoft.com/office/drawing/2014/main" id="{4BF0F099-CF25-4F22-84D3-4240326E8E6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54" name="Text Box 711">
          <a:extLst>
            <a:ext uri="{FF2B5EF4-FFF2-40B4-BE49-F238E27FC236}">
              <a16:creationId xmlns:a16="http://schemas.microsoft.com/office/drawing/2014/main" id="{B966537F-D2E6-405F-B532-1B4F4FB819D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55" name="Text Box 712">
          <a:extLst>
            <a:ext uri="{FF2B5EF4-FFF2-40B4-BE49-F238E27FC236}">
              <a16:creationId xmlns:a16="http://schemas.microsoft.com/office/drawing/2014/main" id="{34D7BC1A-6CC7-4882-BD7C-7CF03810452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56" name="Text Box 713">
          <a:extLst>
            <a:ext uri="{FF2B5EF4-FFF2-40B4-BE49-F238E27FC236}">
              <a16:creationId xmlns:a16="http://schemas.microsoft.com/office/drawing/2014/main" id="{B69AE6FD-0398-4FD0-AAFC-8E6826D3F8A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57" name="Text Box 714">
          <a:extLst>
            <a:ext uri="{FF2B5EF4-FFF2-40B4-BE49-F238E27FC236}">
              <a16:creationId xmlns:a16="http://schemas.microsoft.com/office/drawing/2014/main" id="{E1848292-A6DE-4BC2-A848-FAEA3D6A20E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58" name="Text Box 715">
          <a:extLst>
            <a:ext uri="{FF2B5EF4-FFF2-40B4-BE49-F238E27FC236}">
              <a16:creationId xmlns:a16="http://schemas.microsoft.com/office/drawing/2014/main" id="{985030F9-C39A-46A6-9CAC-DB6135DD747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59" name="Text Box 716">
          <a:extLst>
            <a:ext uri="{FF2B5EF4-FFF2-40B4-BE49-F238E27FC236}">
              <a16:creationId xmlns:a16="http://schemas.microsoft.com/office/drawing/2014/main" id="{31464A0A-25D8-427D-89E0-285CBC7211E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60" name="Text Box 717">
          <a:extLst>
            <a:ext uri="{FF2B5EF4-FFF2-40B4-BE49-F238E27FC236}">
              <a16:creationId xmlns:a16="http://schemas.microsoft.com/office/drawing/2014/main" id="{0D4732A6-C700-46D6-9689-9AC84127A91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61" name="Text Box 718">
          <a:extLst>
            <a:ext uri="{FF2B5EF4-FFF2-40B4-BE49-F238E27FC236}">
              <a16:creationId xmlns:a16="http://schemas.microsoft.com/office/drawing/2014/main" id="{14CBDEE9-BA2F-4055-BF55-BA0C85F1D88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62" name="Text Box 719">
          <a:extLst>
            <a:ext uri="{FF2B5EF4-FFF2-40B4-BE49-F238E27FC236}">
              <a16:creationId xmlns:a16="http://schemas.microsoft.com/office/drawing/2014/main" id="{8AA98B1C-92FD-4DE8-9C19-212FDB152B9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63" name="Text Box 720">
          <a:extLst>
            <a:ext uri="{FF2B5EF4-FFF2-40B4-BE49-F238E27FC236}">
              <a16:creationId xmlns:a16="http://schemas.microsoft.com/office/drawing/2014/main" id="{0C2379E7-51E4-47C1-9A4B-388B4FCA861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64" name="Text Box 721">
          <a:extLst>
            <a:ext uri="{FF2B5EF4-FFF2-40B4-BE49-F238E27FC236}">
              <a16:creationId xmlns:a16="http://schemas.microsoft.com/office/drawing/2014/main" id="{9C1C382C-C2AE-473F-8A8A-0387ABBC6B2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65" name="Text Box 722">
          <a:extLst>
            <a:ext uri="{FF2B5EF4-FFF2-40B4-BE49-F238E27FC236}">
              <a16:creationId xmlns:a16="http://schemas.microsoft.com/office/drawing/2014/main" id="{94762889-A706-450E-A622-8A91F479A2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466" name="Text Box 723">
          <a:extLst>
            <a:ext uri="{FF2B5EF4-FFF2-40B4-BE49-F238E27FC236}">
              <a16:creationId xmlns:a16="http://schemas.microsoft.com/office/drawing/2014/main" id="{23049F87-C549-4ED0-8A73-EEEA20B6564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67" name="Text Box 724">
          <a:extLst>
            <a:ext uri="{FF2B5EF4-FFF2-40B4-BE49-F238E27FC236}">
              <a16:creationId xmlns:a16="http://schemas.microsoft.com/office/drawing/2014/main" id="{3B59972D-737C-41BB-893A-E28BAA46A29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68" name="Text Box 725">
          <a:extLst>
            <a:ext uri="{FF2B5EF4-FFF2-40B4-BE49-F238E27FC236}">
              <a16:creationId xmlns:a16="http://schemas.microsoft.com/office/drawing/2014/main" id="{B22C5FFD-C782-4380-BFB6-29C83CF3BF9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69" name="Text Box 726">
          <a:extLst>
            <a:ext uri="{FF2B5EF4-FFF2-40B4-BE49-F238E27FC236}">
              <a16:creationId xmlns:a16="http://schemas.microsoft.com/office/drawing/2014/main" id="{EE31B020-DFEC-4970-883F-3A5B174C190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70" name="Text Box 727">
          <a:extLst>
            <a:ext uri="{FF2B5EF4-FFF2-40B4-BE49-F238E27FC236}">
              <a16:creationId xmlns:a16="http://schemas.microsoft.com/office/drawing/2014/main" id="{48D44259-B201-4BE0-AE0B-8C8B5F17FD4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71" name="Text Box 728">
          <a:extLst>
            <a:ext uri="{FF2B5EF4-FFF2-40B4-BE49-F238E27FC236}">
              <a16:creationId xmlns:a16="http://schemas.microsoft.com/office/drawing/2014/main" id="{392D406E-C8B6-4963-9EFE-CADA413E73F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72" name="Text Box 729">
          <a:extLst>
            <a:ext uri="{FF2B5EF4-FFF2-40B4-BE49-F238E27FC236}">
              <a16:creationId xmlns:a16="http://schemas.microsoft.com/office/drawing/2014/main" id="{726EB141-D4C4-4E16-A37E-C14196A102B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73" name="Text Box 730">
          <a:extLst>
            <a:ext uri="{FF2B5EF4-FFF2-40B4-BE49-F238E27FC236}">
              <a16:creationId xmlns:a16="http://schemas.microsoft.com/office/drawing/2014/main" id="{4D1BF994-549A-45D5-94E1-5187A339E0B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74" name="Text Box 731">
          <a:extLst>
            <a:ext uri="{FF2B5EF4-FFF2-40B4-BE49-F238E27FC236}">
              <a16:creationId xmlns:a16="http://schemas.microsoft.com/office/drawing/2014/main" id="{DD829C2F-F8DB-4E80-A285-7583B0E68DE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75" name="Text Box 732">
          <a:extLst>
            <a:ext uri="{FF2B5EF4-FFF2-40B4-BE49-F238E27FC236}">
              <a16:creationId xmlns:a16="http://schemas.microsoft.com/office/drawing/2014/main" id="{823FA857-0A0A-4EA9-AD8B-91D6CEE02A5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76" name="Text Box 733">
          <a:extLst>
            <a:ext uri="{FF2B5EF4-FFF2-40B4-BE49-F238E27FC236}">
              <a16:creationId xmlns:a16="http://schemas.microsoft.com/office/drawing/2014/main" id="{D88DB82F-767A-4E64-84CA-FE7D1DD1539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77" name="Text Box 734">
          <a:extLst>
            <a:ext uri="{FF2B5EF4-FFF2-40B4-BE49-F238E27FC236}">
              <a16:creationId xmlns:a16="http://schemas.microsoft.com/office/drawing/2014/main" id="{9F31D01B-34D0-43B7-87EF-FD2769C186C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78" name="Text Box 735">
          <a:extLst>
            <a:ext uri="{FF2B5EF4-FFF2-40B4-BE49-F238E27FC236}">
              <a16:creationId xmlns:a16="http://schemas.microsoft.com/office/drawing/2014/main" id="{EA44872D-3A6D-4EB0-A9CF-5E33819CEC7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79" name="Text Box 736">
          <a:extLst>
            <a:ext uri="{FF2B5EF4-FFF2-40B4-BE49-F238E27FC236}">
              <a16:creationId xmlns:a16="http://schemas.microsoft.com/office/drawing/2014/main" id="{2D8B1050-B9CD-40B3-A705-4012C835501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80" name="Text Box 737">
          <a:extLst>
            <a:ext uri="{FF2B5EF4-FFF2-40B4-BE49-F238E27FC236}">
              <a16:creationId xmlns:a16="http://schemas.microsoft.com/office/drawing/2014/main" id="{6BE95D64-0492-45A8-A4AB-38B6DEA1342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81" name="Text Box 738">
          <a:extLst>
            <a:ext uri="{FF2B5EF4-FFF2-40B4-BE49-F238E27FC236}">
              <a16:creationId xmlns:a16="http://schemas.microsoft.com/office/drawing/2014/main" id="{73A96F67-C0A2-4AF3-B08F-426C44E70A3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82" name="Text Box 739">
          <a:extLst>
            <a:ext uri="{FF2B5EF4-FFF2-40B4-BE49-F238E27FC236}">
              <a16:creationId xmlns:a16="http://schemas.microsoft.com/office/drawing/2014/main" id="{25625139-E900-4EC0-8AD4-DEAA08B4DBF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83" name="Text Box 740">
          <a:extLst>
            <a:ext uri="{FF2B5EF4-FFF2-40B4-BE49-F238E27FC236}">
              <a16:creationId xmlns:a16="http://schemas.microsoft.com/office/drawing/2014/main" id="{39455236-E1F2-46A6-B701-0C4C7770EEE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84" name="Text Box 741">
          <a:extLst>
            <a:ext uri="{FF2B5EF4-FFF2-40B4-BE49-F238E27FC236}">
              <a16:creationId xmlns:a16="http://schemas.microsoft.com/office/drawing/2014/main" id="{ABCAA8C5-2FA6-474F-AE49-4A67E07DE15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85" name="Text Box 742">
          <a:extLst>
            <a:ext uri="{FF2B5EF4-FFF2-40B4-BE49-F238E27FC236}">
              <a16:creationId xmlns:a16="http://schemas.microsoft.com/office/drawing/2014/main" id="{42E9D891-401B-49B8-AC1B-3B5F3871C0F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86" name="Text Box 743">
          <a:extLst>
            <a:ext uri="{FF2B5EF4-FFF2-40B4-BE49-F238E27FC236}">
              <a16:creationId xmlns:a16="http://schemas.microsoft.com/office/drawing/2014/main" id="{391A7A1A-45D8-4C7B-BB47-CB2A7D2B03B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87" name="Text Box 744">
          <a:extLst>
            <a:ext uri="{FF2B5EF4-FFF2-40B4-BE49-F238E27FC236}">
              <a16:creationId xmlns:a16="http://schemas.microsoft.com/office/drawing/2014/main" id="{4946114A-DFBD-443E-BE62-C378EDE0A9B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88" name="Text Box 745">
          <a:extLst>
            <a:ext uri="{FF2B5EF4-FFF2-40B4-BE49-F238E27FC236}">
              <a16:creationId xmlns:a16="http://schemas.microsoft.com/office/drawing/2014/main" id="{DD7EAA62-BDC3-4B89-ABFD-AC7264C9EF3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89" name="Text Box 746">
          <a:extLst>
            <a:ext uri="{FF2B5EF4-FFF2-40B4-BE49-F238E27FC236}">
              <a16:creationId xmlns:a16="http://schemas.microsoft.com/office/drawing/2014/main" id="{DA732A75-AA66-4A9B-A362-22F4DA626AC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90" name="Text Box 747">
          <a:extLst>
            <a:ext uri="{FF2B5EF4-FFF2-40B4-BE49-F238E27FC236}">
              <a16:creationId xmlns:a16="http://schemas.microsoft.com/office/drawing/2014/main" id="{4D3D733D-EA8F-4536-AE1A-E8E6A5BD0CF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91" name="Text Box 748">
          <a:extLst>
            <a:ext uri="{FF2B5EF4-FFF2-40B4-BE49-F238E27FC236}">
              <a16:creationId xmlns:a16="http://schemas.microsoft.com/office/drawing/2014/main" id="{290160D0-39AE-4CA0-ACA8-78374F2147B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92" name="Text Box 749">
          <a:extLst>
            <a:ext uri="{FF2B5EF4-FFF2-40B4-BE49-F238E27FC236}">
              <a16:creationId xmlns:a16="http://schemas.microsoft.com/office/drawing/2014/main" id="{4759E57B-B6C9-410B-A70B-A1D14994E5A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93" name="Text Box 764">
          <a:extLst>
            <a:ext uri="{FF2B5EF4-FFF2-40B4-BE49-F238E27FC236}">
              <a16:creationId xmlns:a16="http://schemas.microsoft.com/office/drawing/2014/main" id="{266C2C65-1BF5-45A1-97F7-0A6B60CE2E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94" name="Text Box 765">
          <a:extLst>
            <a:ext uri="{FF2B5EF4-FFF2-40B4-BE49-F238E27FC236}">
              <a16:creationId xmlns:a16="http://schemas.microsoft.com/office/drawing/2014/main" id="{78E59513-4935-46B9-9827-18464CA6A5F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95" name="Text Box 766">
          <a:extLst>
            <a:ext uri="{FF2B5EF4-FFF2-40B4-BE49-F238E27FC236}">
              <a16:creationId xmlns:a16="http://schemas.microsoft.com/office/drawing/2014/main" id="{9451DF7A-5186-437B-80D5-A757AACF65A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96" name="Text Box 767">
          <a:extLst>
            <a:ext uri="{FF2B5EF4-FFF2-40B4-BE49-F238E27FC236}">
              <a16:creationId xmlns:a16="http://schemas.microsoft.com/office/drawing/2014/main" id="{BAE69494-6A08-4960-AD53-5F2A4B4F07F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97" name="Text Box 768">
          <a:extLst>
            <a:ext uri="{FF2B5EF4-FFF2-40B4-BE49-F238E27FC236}">
              <a16:creationId xmlns:a16="http://schemas.microsoft.com/office/drawing/2014/main" id="{5F87C948-A8F7-4679-8A88-F0F7F7B1E16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98" name="Text Box 769">
          <a:extLst>
            <a:ext uri="{FF2B5EF4-FFF2-40B4-BE49-F238E27FC236}">
              <a16:creationId xmlns:a16="http://schemas.microsoft.com/office/drawing/2014/main" id="{1B120430-4CEE-44D0-8A68-CBDCEF8A633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499" name="Text Box 770">
          <a:extLst>
            <a:ext uri="{FF2B5EF4-FFF2-40B4-BE49-F238E27FC236}">
              <a16:creationId xmlns:a16="http://schemas.microsoft.com/office/drawing/2014/main" id="{0397B7FA-E499-439B-9B54-E1C427082E3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00" name="Text Box 771">
          <a:extLst>
            <a:ext uri="{FF2B5EF4-FFF2-40B4-BE49-F238E27FC236}">
              <a16:creationId xmlns:a16="http://schemas.microsoft.com/office/drawing/2014/main" id="{C6B2AD3F-A676-4E4B-B1A9-E1431E1270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01" name="Text Box 772">
          <a:extLst>
            <a:ext uri="{FF2B5EF4-FFF2-40B4-BE49-F238E27FC236}">
              <a16:creationId xmlns:a16="http://schemas.microsoft.com/office/drawing/2014/main" id="{08B460A2-1F2E-4434-ADFE-D954CFEB6D8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02" name="Text Box 773">
          <a:extLst>
            <a:ext uri="{FF2B5EF4-FFF2-40B4-BE49-F238E27FC236}">
              <a16:creationId xmlns:a16="http://schemas.microsoft.com/office/drawing/2014/main" id="{98AFAE2C-153F-4AE1-B99E-4C9FE819462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03" name="Text Box 774">
          <a:extLst>
            <a:ext uri="{FF2B5EF4-FFF2-40B4-BE49-F238E27FC236}">
              <a16:creationId xmlns:a16="http://schemas.microsoft.com/office/drawing/2014/main" id="{225D5D99-D502-4D7B-8566-2A5E0616D1A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04" name="Text Box 775">
          <a:extLst>
            <a:ext uri="{FF2B5EF4-FFF2-40B4-BE49-F238E27FC236}">
              <a16:creationId xmlns:a16="http://schemas.microsoft.com/office/drawing/2014/main" id="{9632364F-C2F4-4BD3-AECB-7063895A1D3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05" name="Text Box 776">
          <a:extLst>
            <a:ext uri="{FF2B5EF4-FFF2-40B4-BE49-F238E27FC236}">
              <a16:creationId xmlns:a16="http://schemas.microsoft.com/office/drawing/2014/main" id="{2F4A4F2D-7384-4905-856E-3A5FAFA3EAC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06" name="Text Box 777">
          <a:extLst>
            <a:ext uri="{FF2B5EF4-FFF2-40B4-BE49-F238E27FC236}">
              <a16:creationId xmlns:a16="http://schemas.microsoft.com/office/drawing/2014/main" id="{52F3DAF3-025A-4B15-B86A-DD1E370CB6B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07" name="Text Box 778">
          <a:extLst>
            <a:ext uri="{FF2B5EF4-FFF2-40B4-BE49-F238E27FC236}">
              <a16:creationId xmlns:a16="http://schemas.microsoft.com/office/drawing/2014/main" id="{5168B6DE-6251-4A8E-BD54-99311C0C2EF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08" name="Text Box 779">
          <a:extLst>
            <a:ext uri="{FF2B5EF4-FFF2-40B4-BE49-F238E27FC236}">
              <a16:creationId xmlns:a16="http://schemas.microsoft.com/office/drawing/2014/main" id="{472EE507-5299-4D6F-B064-08804796B42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09" name="Text Box 780">
          <a:extLst>
            <a:ext uri="{FF2B5EF4-FFF2-40B4-BE49-F238E27FC236}">
              <a16:creationId xmlns:a16="http://schemas.microsoft.com/office/drawing/2014/main" id="{E1AAE988-D8B4-47E2-BBE7-2FFC158E6CB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10" name="Text Box 781">
          <a:extLst>
            <a:ext uri="{FF2B5EF4-FFF2-40B4-BE49-F238E27FC236}">
              <a16:creationId xmlns:a16="http://schemas.microsoft.com/office/drawing/2014/main" id="{09F85791-A637-443E-80E7-34A6D96DF7E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11" name="Text Box 782">
          <a:extLst>
            <a:ext uri="{FF2B5EF4-FFF2-40B4-BE49-F238E27FC236}">
              <a16:creationId xmlns:a16="http://schemas.microsoft.com/office/drawing/2014/main" id="{EAD042A1-DFB3-42E5-9404-E53FB82A568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12" name="Text Box 783">
          <a:extLst>
            <a:ext uri="{FF2B5EF4-FFF2-40B4-BE49-F238E27FC236}">
              <a16:creationId xmlns:a16="http://schemas.microsoft.com/office/drawing/2014/main" id="{47EDE4D1-9F50-4546-9DD3-5085FCD3DB8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13" name="Text Box 784">
          <a:extLst>
            <a:ext uri="{FF2B5EF4-FFF2-40B4-BE49-F238E27FC236}">
              <a16:creationId xmlns:a16="http://schemas.microsoft.com/office/drawing/2014/main" id="{5AADFF3C-5520-4DD2-97A8-D69E3699ADB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14" name="Text Box 785">
          <a:extLst>
            <a:ext uri="{FF2B5EF4-FFF2-40B4-BE49-F238E27FC236}">
              <a16:creationId xmlns:a16="http://schemas.microsoft.com/office/drawing/2014/main" id="{9BA606AE-EEEE-4B97-96BE-854D362EBEA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15" name="Text Box 786">
          <a:extLst>
            <a:ext uri="{FF2B5EF4-FFF2-40B4-BE49-F238E27FC236}">
              <a16:creationId xmlns:a16="http://schemas.microsoft.com/office/drawing/2014/main" id="{37820233-B148-4CC5-8E8E-E2D9D4D1BE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16" name="Text Box 787">
          <a:extLst>
            <a:ext uri="{FF2B5EF4-FFF2-40B4-BE49-F238E27FC236}">
              <a16:creationId xmlns:a16="http://schemas.microsoft.com/office/drawing/2014/main" id="{58F97B84-FB2B-4AC4-8567-2E35AEED350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17" name="Text Box 788">
          <a:extLst>
            <a:ext uri="{FF2B5EF4-FFF2-40B4-BE49-F238E27FC236}">
              <a16:creationId xmlns:a16="http://schemas.microsoft.com/office/drawing/2014/main" id="{39F579C2-13A1-4C42-B7E4-D58D2F002DE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18" name="Text Box 789">
          <a:extLst>
            <a:ext uri="{FF2B5EF4-FFF2-40B4-BE49-F238E27FC236}">
              <a16:creationId xmlns:a16="http://schemas.microsoft.com/office/drawing/2014/main" id="{EB80C29D-AB5E-4494-B3C1-D0D7C265A09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19" name="Text Box 790">
          <a:extLst>
            <a:ext uri="{FF2B5EF4-FFF2-40B4-BE49-F238E27FC236}">
              <a16:creationId xmlns:a16="http://schemas.microsoft.com/office/drawing/2014/main" id="{4A861922-FF18-40D7-88DC-60AB7C05192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20" name="Text Box 791">
          <a:extLst>
            <a:ext uri="{FF2B5EF4-FFF2-40B4-BE49-F238E27FC236}">
              <a16:creationId xmlns:a16="http://schemas.microsoft.com/office/drawing/2014/main" id="{65E53662-6DF4-4F1F-BFD1-2C969F3EBE4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521" name="Text Box 792">
          <a:extLst>
            <a:ext uri="{FF2B5EF4-FFF2-40B4-BE49-F238E27FC236}">
              <a16:creationId xmlns:a16="http://schemas.microsoft.com/office/drawing/2014/main" id="{CF436D51-050F-4761-9F91-3663B1B5E417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522" name="Text Box 793">
          <a:extLst>
            <a:ext uri="{FF2B5EF4-FFF2-40B4-BE49-F238E27FC236}">
              <a16:creationId xmlns:a16="http://schemas.microsoft.com/office/drawing/2014/main" id="{746B01A0-5A72-4D95-A5EE-DE808AE6B742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523" name="Text Box 794">
          <a:extLst>
            <a:ext uri="{FF2B5EF4-FFF2-40B4-BE49-F238E27FC236}">
              <a16:creationId xmlns:a16="http://schemas.microsoft.com/office/drawing/2014/main" id="{5BCCC429-B56D-4DDF-88D2-FCC145FB8389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524" name="Text Box 795">
          <a:extLst>
            <a:ext uri="{FF2B5EF4-FFF2-40B4-BE49-F238E27FC236}">
              <a16:creationId xmlns:a16="http://schemas.microsoft.com/office/drawing/2014/main" id="{2DAE5A60-9834-43E8-933A-528E30F9B32C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25" name="Text Box 796">
          <a:extLst>
            <a:ext uri="{FF2B5EF4-FFF2-40B4-BE49-F238E27FC236}">
              <a16:creationId xmlns:a16="http://schemas.microsoft.com/office/drawing/2014/main" id="{12B3655C-5446-4C6C-BC7E-86568FB92E7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26" name="Text Box 797">
          <a:extLst>
            <a:ext uri="{FF2B5EF4-FFF2-40B4-BE49-F238E27FC236}">
              <a16:creationId xmlns:a16="http://schemas.microsoft.com/office/drawing/2014/main" id="{BAC8B8D4-0B60-4A28-B053-DE0944BB957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27" name="Text Box 605">
          <a:extLst>
            <a:ext uri="{FF2B5EF4-FFF2-40B4-BE49-F238E27FC236}">
              <a16:creationId xmlns:a16="http://schemas.microsoft.com/office/drawing/2014/main" id="{8A379EF5-846F-4E4C-AAC2-4E77A720C75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28" name="Text Box 606">
          <a:extLst>
            <a:ext uri="{FF2B5EF4-FFF2-40B4-BE49-F238E27FC236}">
              <a16:creationId xmlns:a16="http://schemas.microsoft.com/office/drawing/2014/main" id="{E8FF46D8-4649-4023-B565-76BE1B4E7C6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29" name="Text Box 607">
          <a:extLst>
            <a:ext uri="{FF2B5EF4-FFF2-40B4-BE49-F238E27FC236}">
              <a16:creationId xmlns:a16="http://schemas.microsoft.com/office/drawing/2014/main" id="{8BC28A94-FC57-4670-9020-44A30B42F1C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30" name="Text Box 608">
          <a:extLst>
            <a:ext uri="{FF2B5EF4-FFF2-40B4-BE49-F238E27FC236}">
              <a16:creationId xmlns:a16="http://schemas.microsoft.com/office/drawing/2014/main" id="{24D08F1B-D64E-4623-856A-AB4EEF79365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31" name="Text Box 609">
          <a:extLst>
            <a:ext uri="{FF2B5EF4-FFF2-40B4-BE49-F238E27FC236}">
              <a16:creationId xmlns:a16="http://schemas.microsoft.com/office/drawing/2014/main" id="{F56260FD-C4C8-4F01-9BE7-F1CDA291568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32" name="Text Box 610">
          <a:extLst>
            <a:ext uri="{FF2B5EF4-FFF2-40B4-BE49-F238E27FC236}">
              <a16:creationId xmlns:a16="http://schemas.microsoft.com/office/drawing/2014/main" id="{E61521BF-0EE0-4076-9C62-A51AB11A3E7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33" name="Text Box 611">
          <a:extLst>
            <a:ext uri="{FF2B5EF4-FFF2-40B4-BE49-F238E27FC236}">
              <a16:creationId xmlns:a16="http://schemas.microsoft.com/office/drawing/2014/main" id="{86E24AC2-85CC-4C0D-874E-4FBA9CCEF4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34" name="Text Box 612">
          <a:extLst>
            <a:ext uri="{FF2B5EF4-FFF2-40B4-BE49-F238E27FC236}">
              <a16:creationId xmlns:a16="http://schemas.microsoft.com/office/drawing/2014/main" id="{B2E84B4B-8B6F-48D0-9769-FF01A227901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35" name="Text Box 613">
          <a:extLst>
            <a:ext uri="{FF2B5EF4-FFF2-40B4-BE49-F238E27FC236}">
              <a16:creationId xmlns:a16="http://schemas.microsoft.com/office/drawing/2014/main" id="{59B28BF8-A004-43B9-B15C-BEC647545E8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36" name="Text Box 614">
          <a:extLst>
            <a:ext uri="{FF2B5EF4-FFF2-40B4-BE49-F238E27FC236}">
              <a16:creationId xmlns:a16="http://schemas.microsoft.com/office/drawing/2014/main" id="{81F4F247-A64E-4A75-B0CC-4E6C33CDDEC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37" name="Text Box 615">
          <a:extLst>
            <a:ext uri="{FF2B5EF4-FFF2-40B4-BE49-F238E27FC236}">
              <a16:creationId xmlns:a16="http://schemas.microsoft.com/office/drawing/2014/main" id="{DE460A4F-DE9B-46EE-9B35-5D1EAF596A8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38" name="Text Box 616">
          <a:extLst>
            <a:ext uri="{FF2B5EF4-FFF2-40B4-BE49-F238E27FC236}">
              <a16:creationId xmlns:a16="http://schemas.microsoft.com/office/drawing/2014/main" id="{DF740A59-302B-4A68-942D-0FC29ABD878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39" name="Text Box 617">
          <a:extLst>
            <a:ext uri="{FF2B5EF4-FFF2-40B4-BE49-F238E27FC236}">
              <a16:creationId xmlns:a16="http://schemas.microsoft.com/office/drawing/2014/main" id="{8873C123-530B-44EC-A92B-839DE2AB28F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40" name="Text Box 618">
          <a:extLst>
            <a:ext uri="{FF2B5EF4-FFF2-40B4-BE49-F238E27FC236}">
              <a16:creationId xmlns:a16="http://schemas.microsoft.com/office/drawing/2014/main" id="{D6914C1E-939C-41A1-B671-2FF7DC036D7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541" name="Text Box 619">
          <a:extLst>
            <a:ext uri="{FF2B5EF4-FFF2-40B4-BE49-F238E27FC236}">
              <a16:creationId xmlns:a16="http://schemas.microsoft.com/office/drawing/2014/main" id="{14BD52C9-049F-4ED9-8617-F87E05709A3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42" name="Text Box 620">
          <a:extLst>
            <a:ext uri="{FF2B5EF4-FFF2-40B4-BE49-F238E27FC236}">
              <a16:creationId xmlns:a16="http://schemas.microsoft.com/office/drawing/2014/main" id="{0DDB753D-46C0-4DCA-98DD-D10886C708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43" name="Text Box 621">
          <a:extLst>
            <a:ext uri="{FF2B5EF4-FFF2-40B4-BE49-F238E27FC236}">
              <a16:creationId xmlns:a16="http://schemas.microsoft.com/office/drawing/2014/main" id="{BD0D7A68-AA9A-4866-8240-BF9B386D8E9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44" name="Text Box 622">
          <a:extLst>
            <a:ext uri="{FF2B5EF4-FFF2-40B4-BE49-F238E27FC236}">
              <a16:creationId xmlns:a16="http://schemas.microsoft.com/office/drawing/2014/main" id="{4046CE07-678F-41EA-AA1C-7FE4F47E88F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45" name="Text Box 623">
          <a:extLst>
            <a:ext uri="{FF2B5EF4-FFF2-40B4-BE49-F238E27FC236}">
              <a16:creationId xmlns:a16="http://schemas.microsoft.com/office/drawing/2014/main" id="{BEDFBDDC-985E-4A1D-99AD-C2A74D1C118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46" name="Text Box 624">
          <a:extLst>
            <a:ext uri="{FF2B5EF4-FFF2-40B4-BE49-F238E27FC236}">
              <a16:creationId xmlns:a16="http://schemas.microsoft.com/office/drawing/2014/main" id="{D23E3250-8591-4497-BE9A-B6907FFE008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47" name="Text Box 625">
          <a:extLst>
            <a:ext uri="{FF2B5EF4-FFF2-40B4-BE49-F238E27FC236}">
              <a16:creationId xmlns:a16="http://schemas.microsoft.com/office/drawing/2014/main" id="{E9A2FC89-AB10-4C1C-980B-ED0E6C9264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48" name="Text Box 626">
          <a:extLst>
            <a:ext uri="{FF2B5EF4-FFF2-40B4-BE49-F238E27FC236}">
              <a16:creationId xmlns:a16="http://schemas.microsoft.com/office/drawing/2014/main" id="{EBB26A16-672E-421F-B40C-1B8D1FED393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49" name="Text Box 627">
          <a:extLst>
            <a:ext uri="{FF2B5EF4-FFF2-40B4-BE49-F238E27FC236}">
              <a16:creationId xmlns:a16="http://schemas.microsoft.com/office/drawing/2014/main" id="{3A9C5EB0-D6F8-4B9A-A944-F1618F3C6CD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50" name="Text Box 628">
          <a:extLst>
            <a:ext uri="{FF2B5EF4-FFF2-40B4-BE49-F238E27FC236}">
              <a16:creationId xmlns:a16="http://schemas.microsoft.com/office/drawing/2014/main" id="{BEABF799-FF62-45A3-B3DD-6929CAEF6D5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51" name="Text Box 629">
          <a:extLst>
            <a:ext uri="{FF2B5EF4-FFF2-40B4-BE49-F238E27FC236}">
              <a16:creationId xmlns:a16="http://schemas.microsoft.com/office/drawing/2014/main" id="{A10CDFA3-65C1-4D68-ACDC-007F843AD61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52" name="Text Box 630">
          <a:extLst>
            <a:ext uri="{FF2B5EF4-FFF2-40B4-BE49-F238E27FC236}">
              <a16:creationId xmlns:a16="http://schemas.microsoft.com/office/drawing/2014/main" id="{F1F27D3B-E377-4035-ADEC-7F7E1C31F35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53" name="Text Box 631">
          <a:extLst>
            <a:ext uri="{FF2B5EF4-FFF2-40B4-BE49-F238E27FC236}">
              <a16:creationId xmlns:a16="http://schemas.microsoft.com/office/drawing/2014/main" id="{A0B76C62-D160-43D4-9549-1C32E09D10D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54" name="Text Box 632">
          <a:extLst>
            <a:ext uri="{FF2B5EF4-FFF2-40B4-BE49-F238E27FC236}">
              <a16:creationId xmlns:a16="http://schemas.microsoft.com/office/drawing/2014/main" id="{3027F31C-8253-40C8-940C-82B73D57A74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55" name="Text Box 633">
          <a:extLst>
            <a:ext uri="{FF2B5EF4-FFF2-40B4-BE49-F238E27FC236}">
              <a16:creationId xmlns:a16="http://schemas.microsoft.com/office/drawing/2014/main" id="{7759DE4E-D0F6-4AF6-AE00-B330C65B7BF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56" name="Text Box 634">
          <a:extLst>
            <a:ext uri="{FF2B5EF4-FFF2-40B4-BE49-F238E27FC236}">
              <a16:creationId xmlns:a16="http://schemas.microsoft.com/office/drawing/2014/main" id="{5B3D03AA-19DE-4BAE-8ABD-2DDABBC2AB7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57" name="Text Box 635">
          <a:extLst>
            <a:ext uri="{FF2B5EF4-FFF2-40B4-BE49-F238E27FC236}">
              <a16:creationId xmlns:a16="http://schemas.microsoft.com/office/drawing/2014/main" id="{3B45B351-C563-47EA-828C-AC0348AE4F9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58" name="Text Box 636">
          <a:extLst>
            <a:ext uri="{FF2B5EF4-FFF2-40B4-BE49-F238E27FC236}">
              <a16:creationId xmlns:a16="http://schemas.microsoft.com/office/drawing/2014/main" id="{BA489A8E-D8EC-4B79-ABA9-BA44AE68615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59" name="Text Box 637">
          <a:extLst>
            <a:ext uri="{FF2B5EF4-FFF2-40B4-BE49-F238E27FC236}">
              <a16:creationId xmlns:a16="http://schemas.microsoft.com/office/drawing/2014/main" id="{4BC3FA5D-2B87-4770-B52F-406A30FFE3B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60" name="Text Box 638">
          <a:extLst>
            <a:ext uri="{FF2B5EF4-FFF2-40B4-BE49-F238E27FC236}">
              <a16:creationId xmlns:a16="http://schemas.microsoft.com/office/drawing/2014/main" id="{B601646F-6098-4D3E-8C28-D6B0A8C744D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61" name="Text Box 639">
          <a:extLst>
            <a:ext uri="{FF2B5EF4-FFF2-40B4-BE49-F238E27FC236}">
              <a16:creationId xmlns:a16="http://schemas.microsoft.com/office/drawing/2014/main" id="{484907AC-4C63-4A1E-9403-637280536FB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62" name="Text Box 640">
          <a:extLst>
            <a:ext uri="{FF2B5EF4-FFF2-40B4-BE49-F238E27FC236}">
              <a16:creationId xmlns:a16="http://schemas.microsoft.com/office/drawing/2014/main" id="{D105E510-A360-4F7A-A296-6A0FF901EF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63" name="Text Box 641">
          <a:extLst>
            <a:ext uri="{FF2B5EF4-FFF2-40B4-BE49-F238E27FC236}">
              <a16:creationId xmlns:a16="http://schemas.microsoft.com/office/drawing/2014/main" id="{E44C661B-06B9-4743-AF0C-AC949C16D09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64" name="Text Box 642">
          <a:extLst>
            <a:ext uri="{FF2B5EF4-FFF2-40B4-BE49-F238E27FC236}">
              <a16:creationId xmlns:a16="http://schemas.microsoft.com/office/drawing/2014/main" id="{568FDC3C-0802-436C-9857-E8B39444C41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65" name="Text Box 643">
          <a:extLst>
            <a:ext uri="{FF2B5EF4-FFF2-40B4-BE49-F238E27FC236}">
              <a16:creationId xmlns:a16="http://schemas.microsoft.com/office/drawing/2014/main" id="{BFAA6A69-E893-4D9A-AB17-A43ADA27552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66" name="Text Box 644">
          <a:extLst>
            <a:ext uri="{FF2B5EF4-FFF2-40B4-BE49-F238E27FC236}">
              <a16:creationId xmlns:a16="http://schemas.microsoft.com/office/drawing/2014/main" id="{4A7221F7-1352-451B-9DD1-30ECE1CA995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67" name="Text Box 645">
          <a:extLst>
            <a:ext uri="{FF2B5EF4-FFF2-40B4-BE49-F238E27FC236}">
              <a16:creationId xmlns:a16="http://schemas.microsoft.com/office/drawing/2014/main" id="{01A7AD6C-075A-437B-AAF6-969F9DD1ECD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68" name="Text Box 646">
          <a:extLst>
            <a:ext uri="{FF2B5EF4-FFF2-40B4-BE49-F238E27FC236}">
              <a16:creationId xmlns:a16="http://schemas.microsoft.com/office/drawing/2014/main" id="{991D24DC-0761-4135-BBE0-9B58ACA37FC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69" name="Text Box 647">
          <a:extLst>
            <a:ext uri="{FF2B5EF4-FFF2-40B4-BE49-F238E27FC236}">
              <a16:creationId xmlns:a16="http://schemas.microsoft.com/office/drawing/2014/main" id="{1593BFFA-FDF7-487D-9467-713D894C40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70" name="Text Box 648">
          <a:extLst>
            <a:ext uri="{FF2B5EF4-FFF2-40B4-BE49-F238E27FC236}">
              <a16:creationId xmlns:a16="http://schemas.microsoft.com/office/drawing/2014/main" id="{16B8C824-D699-4212-814E-777A5EC1D40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71" name="Text Box 649">
          <a:extLst>
            <a:ext uri="{FF2B5EF4-FFF2-40B4-BE49-F238E27FC236}">
              <a16:creationId xmlns:a16="http://schemas.microsoft.com/office/drawing/2014/main" id="{25DF0695-AF24-4D8A-A846-9D032EDC2F4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72" name="Text Box 650">
          <a:extLst>
            <a:ext uri="{FF2B5EF4-FFF2-40B4-BE49-F238E27FC236}">
              <a16:creationId xmlns:a16="http://schemas.microsoft.com/office/drawing/2014/main" id="{40F5FDEC-3828-47FD-92F4-1D579D8E9A1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73" name="Text Box 651">
          <a:extLst>
            <a:ext uri="{FF2B5EF4-FFF2-40B4-BE49-F238E27FC236}">
              <a16:creationId xmlns:a16="http://schemas.microsoft.com/office/drawing/2014/main" id="{DB07EB08-09D4-47FB-B256-63956AD1503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74" name="Text Box 652">
          <a:extLst>
            <a:ext uri="{FF2B5EF4-FFF2-40B4-BE49-F238E27FC236}">
              <a16:creationId xmlns:a16="http://schemas.microsoft.com/office/drawing/2014/main" id="{C395ADB2-60D0-4BA0-BF5F-282A5E1434D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75" name="Text Box 653">
          <a:extLst>
            <a:ext uri="{FF2B5EF4-FFF2-40B4-BE49-F238E27FC236}">
              <a16:creationId xmlns:a16="http://schemas.microsoft.com/office/drawing/2014/main" id="{89203FD5-59F6-47CC-A5F6-AF4BED6D56A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76" name="Text Box 654">
          <a:extLst>
            <a:ext uri="{FF2B5EF4-FFF2-40B4-BE49-F238E27FC236}">
              <a16:creationId xmlns:a16="http://schemas.microsoft.com/office/drawing/2014/main" id="{48FD0959-74A4-430B-8BA8-EC782943FE4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77" name="Text Box 655">
          <a:extLst>
            <a:ext uri="{FF2B5EF4-FFF2-40B4-BE49-F238E27FC236}">
              <a16:creationId xmlns:a16="http://schemas.microsoft.com/office/drawing/2014/main" id="{204FAA91-9A61-4A64-922F-EDE6924203F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78" name="Text Box 656">
          <a:extLst>
            <a:ext uri="{FF2B5EF4-FFF2-40B4-BE49-F238E27FC236}">
              <a16:creationId xmlns:a16="http://schemas.microsoft.com/office/drawing/2014/main" id="{B80BD2D2-022D-493B-BDCB-A47F64D919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79" name="Text Box 657">
          <a:extLst>
            <a:ext uri="{FF2B5EF4-FFF2-40B4-BE49-F238E27FC236}">
              <a16:creationId xmlns:a16="http://schemas.microsoft.com/office/drawing/2014/main" id="{22C70A7A-A4F1-44DB-B045-C75176A035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80" name="Text Box 658">
          <a:extLst>
            <a:ext uri="{FF2B5EF4-FFF2-40B4-BE49-F238E27FC236}">
              <a16:creationId xmlns:a16="http://schemas.microsoft.com/office/drawing/2014/main" id="{4C74F87F-5AE1-4F72-8EA9-BCAD93421E1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81" name="Text Box 659">
          <a:extLst>
            <a:ext uri="{FF2B5EF4-FFF2-40B4-BE49-F238E27FC236}">
              <a16:creationId xmlns:a16="http://schemas.microsoft.com/office/drawing/2014/main" id="{53197E21-7F31-4122-A98E-D2B69EF86D4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82" name="Text Box 660">
          <a:extLst>
            <a:ext uri="{FF2B5EF4-FFF2-40B4-BE49-F238E27FC236}">
              <a16:creationId xmlns:a16="http://schemas.microsoft.com/office/drawing/2014/main" id="{3893E6A5-F1EC-4EB6-92EA-A6134BCBDC9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83" name="Text Box 661">
          <a:extLst>
            <a:ext uri="{FF2B5EF4-FFF2-40B4-BE49-F238E27FC236}">
              <a16:creationId xmlns:a16="http://schemas.microsoft.com/office/drawing/2014/main" id="{B08D4BDA-103E-412A-B4CE-79EC0220A2C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84" name="Text Box 662">
          <a:extLst>
            <a:ext uri="{FF2B5EF4-FFF2-40B4-BE49-F238E27FC236}">
              <a16:creationId xmlns:a16="http://schemas.microsoft.com/office/drawing/2014/main" id="{71AD02FB-C169-4FF5-936E-3CBEA3EF1D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85" name="Text Box 663">
          <a:extLst>
            <a:ext uri="{FF2B5EF4-FFF2-40B4-BE49-F238E27FC236}">
              <a16:creationId xmlns:a16="http://schemas.microsoft.com/office/drawing/2014/main" id="{23A21DB3-A28F-42AC-93B6-CAE33BFEC09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86" name="Text Box 664">
          <a:extLst>
            <a:ext uri="{FF2B5EF4-FFF2-40B4-BE49-F238E27FC236}">
              <a16:creationId xmlns:a16="http://schemas.microsoft.com/office/drawing/2014/main" id="{814B2309-843F-4646-AAAE-FD2D8830438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87" name="Text Box 665">
          <a:extLst>
            <a:ext uri="{FF2B5EF4-FFF2-40B4-BE49-F238E27FC236}">
              <a16:creationId xmlns:a16="http://schemas.microsoft.com/office/drawing/2014/main" id="{1DCF0E96-9E45-42FC-A74E-F43B4E6864C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88" name="Text Box 666">
          <a:extLst>
            <a:ext uri="{FF2B5EF4-FFF2-40B4-BE49-F238E27FC236}">
              <a16:creationId xmlns:a16="http://schemas.microsoft.com/office/drawing/2014/main" id="{EF3BA1C9-71F4-40B1-8B0D-B1AC3E030A8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89" name="Text Box 667">
          <a:extLst>
            <a:ext uri="{FF2B5EF4-FFF2-40B4-BE49-F238E27FC236}">
              <a16:creationId xmlns:a16="http://schemas.microsoft.com/office/drawing/2014/main" id="{0763597F-AF47-415A-B1D8-83E30A0D399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90" name="Text Box 668">
          <a:extLst>
            <a:ext uri="{FF2B5EF4-FFF2-40B4-BE49-F238E27FC236}">
              <a16:creationId xmlns:a16="http://schemas.microsoft.com/office/drawing/2014/main" id="{A34E4E10-01AE-4A4B-A7CF-69287DA3741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91" name="Text Box 669">
          <a:extLst>
            <a:ext uri="{FF2B5EF4-FFF2-40B4-BE49-F238E27FC236}">
              <a16:creationId xmlns:a16="http://schemas.microsoft.com/office/drawing/2014/main" id="{6252AE86-2ECE-460F-BE62-4C22B0F216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92" name="Text Box 670">
          <a:extLst>
            <a:ext uri="{FF2B5EF4-FFF2-40B4-BE49-F238E27FC236}">
              <a16:creationId xmlns:a16="http://schemas.microsoft.com/office/drawing/2014/main" id="{B6435E2F-2CF9-485A-9DD4-F0A5252FFB7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93" name="Text Box 671">
          <a:extLst>
            <a:ext uri="{FF2B5EF4-FFF2-40B4-BE49-F238E27FC236}">
              <a16:creationId xmlns:a16="http://schemas.microsoft.com/office/drawing/2014/main" id="{023B0EE3-0BEF-4F80-AD74-38A5723B500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94" name="Text Box 672">
          <a:extLst>
            <a:ext uri="{FF2B5EF4-FFF2-40B4-BE49-F238E27FC236}">
              <a16:creationId xmlns:a16="http://schemas.microsoft.com/office/drawing/2014/main" id="{107DCB43-1692-469C-B92B-0442FA55BA5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95" name="Text Box 673">
          <a:extLst>
            <a:ext uri="{FF2B5EF4-FFF2-40B4-BE49-F238E27FC236}">
              <a16:creationId xmlns:a16="http://schemas.microsoft.com/office/drawing/2014/main" id="{74BD59C2-89CC-40FC-9E34-A294762025B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96" name="Text Box 674">
          <a:extLst>
            <a:ext uri="{FF2B5EF4-FFF2-40B4-BE49-F238E27FC236}">
              <a16:creationId xmlns:a16="http://schemas.microsoft.com/office/drawing/2014/main" id="{70C26A13-CE04-45F6-8516-1A91A0D944A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97" name="Text Box 675">
          <a:extLst>
            <a:ext uri="{FF2B5EF4-FFF2-40B4-BE49-F238E27FC236}">
              <a16:creationId xmlns:a16="http://schemas.microsoft.com/office/drawing/2014/main" id="{56B2390C-42CE-43F9-8311-26AD77AC269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98" name="Text Box 676">
          <a:extLst>
            <a:ext uri="{FF2B5EF4-FFF2-40B4-BE49-F238E27FC236}">
              <a16:creationId xmlns:a16="http://schemas.microsoft.com/office/drawing/2014/main" id="{C9CE44E8-4E88-48F4-A172-E6BC9380882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599" name="Text Box 677">
          <a:extLst>
            <a:ext uri="{FF2B5EF4-FFF2-40B4-BE49-F238E27FC236}">
              <a16:creationId xmlns:a16="http://schemas.microsoft.com/office/drawing/2014/main" id="{B8AFE04E-737A-4BAA-B191-D4F0D76E44E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00" name="Text Box 678">
          <a:extLst>
            <a:ext uri="{FF2B5EF4-FFF2-40B4-BE49-F238E27FC236}">
              <a16:creationId xmlns:a16="http://schemas.microsoft.com/office/drawing/2014/main" id="{BA98CD40-F831-46E0-9622-A506686A56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01" name="Text Box 679">
          <a:extLst>
            <a:ext uri="{FF2B5EF4-FFF2-40B4-BE49-F238E27FC236}">
              <a16:creationId xmlns:a16="http://schemas.microsoft.com/office/drawing/2014/main" id="{3C067B6E-0A78-4171-808A-B57A19DCB54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02" name="Text Box 680">
          <a:extLst>
            <a:ext uri="{FF2B5EF4-FFF2-40B4-BE49-F238E27FC236}">
              <a16:creationId xmlns:a16="http://schemas.microsoft.com/office/drawing/2014/main" id="{24FCC43C-F5CB-4E88-A40E-6A5707DF56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03" name="Text Box 681">
          <a:extLst>
            <a:ext uri="{FF2B5EF4-FFF2-40B4-BE49-F238E27FC236}">
              <a16:creationId xmlns:a16="http://schemas.microsoft.com/office/drawing/2014/main" id="{79C05F6B-1F3D-4F7F-A0D0-7D1127079E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04" name="Text Box 682">
          <a:extLst>
            <a:ext uri="{FF2B5EF4-FFF2-40B4-BE49-F238E27FC236}">
              <a16:creationId xmlns:a16="http://schemas.microsoft.com/office/drawing/2014/main" id="{59F673D0-2435-42E1-8EE4-DB6AD15453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05" name="Text Box 683">
          <a:extLst>
            <a:ext uri="{FF2B5EF4-FFF2-40B4-BE49-F238E27FC236}">
              <a16:creationId xmlns:a16="http://schemas.microsoft.com/office/drawing/2014/main" id="{9899EE9D-1E25-431B-AFCE-28B9DDF577C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06" name="Text Box 684">
          <a:extLst>
            <a:ext uri="{FF2B5EF4-FFF2-40B4-BE49-F238E27FC236}">
              <a16:creationId xmlns:a16="http://schemas.microsoft.com/office/drawing/2014/main" id="{1CC93CAE-B11E-4186-AD04-94174EE0800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07" name="Text Box 685">
          <a:extLst>
            <a:ext uri="{FF2B5EF4-FFF2-40B4-BE49-F238E27FC236}">
              <a16:creationId xmlns:a16="http://schemas.microsoft.com/office/drawing/2014/main" id="{1DBC1BE2-BACC-4FFA-A3E1-EB70A6E6393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08" name="Text Box 686">
          <a:extLst>
            <a:ext uri="{FF2B5EF4-FFF2-40B4-BE49-F238E27FC236}">
              <a16:creationId xmlns:a16="http://schemas.microsoft.com/office/drawing/2014/main" id="{E3A45C96-D1D3-402E-9695-78795F43983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09" name="Text Box 687">
          <a:extLst>
            <a:ext uri="{FF2B5EF4-FFF2-40B4-BE49-F238E27FC236}">
              <a16:creationId xmlns:a16="http://schemas.microsoft.com/office/drawing/2014/main" id="{AD8A9143-553E-4311-A7B8-D06C8DFD27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10" name="Text Box 688">
          <a:extLst>
            <a:ext uri="{FF2B5EF4-FFF2-40B4-BE49-F238E27FC236}">
              <a16:creationId xmlns:a16="http://schemas.microsoft.com/office/drawing/2014/main" id="{4D7B9B24-385A-40B4-8263-B5EC55206FA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11" name="Text Box 689">
          <a:extLst>
            <a:ext uri="{FF2B5EF4-FFF2-40B4-BE49-F238E27FC236}">
              <a16:creationId xmlns:a16="http://schemas.microsoft.com/office/drawing/2014/main" id="{626E0979-50E3-47B3-A0CB-3EDFD219201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12" name="Text Box 690">
          <a:extLst>
            <a:ext uri="{FF2B5EF4-FFF2-40B4-BE49-F238E27FC236}">
              <a16:creationId xmlns:a16="http://schemas.microsoft.com/office/drawing/2014/main" id="{F3899C50-4096-4FF3-A0F9-B86E91A2456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13" name="Text Box 691">
          <a:extLst>
            <a:ext uri="{FF2B5EF4-FFF2-40B4-BE49-F238E27FC236}">
              <a16:creationId xmlns:a16="http://schemas.microsoft.com/office/drawing/2014/main" id="{E41E1BE2-6AEE-4FDA-8EE0-15B48E41D38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14" name="Text Box 692">
          <a:extLst>
            <a:ext uri="{FF2B5EF4-FFF2-40B4-BE49-F238E27FC236}">
              <a16:creationId xmlns:a16="http://schemas.microsoft.com/office/drawing/2014/main" id="{6D6526B3-3C2E-4636-9BC4-5491DD080F8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15" name="Text Box 693">
          <a:extLst>
            <a:ext uri="{FF2B5EF4-FFF2-40B4-BE49-F238E27FC236}">
              <a16:creationId xmlns:a16="http://schemas.microsoft.com/office/drawing/2014/main" id="{080E630C-D98E-42CD-8E38-508A484AB53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16" name="Text Box 694">
          <a:extLst>
            <a:ext uri="{FF2B5EF4-FFF2-40B4-BE49-F238E27FC236}">
              <a16:creationId xmlns:a16="http://schemas.microsoft.com/office/drawing/2014/main" id="{2CAA20B3-3BC4-4CDE-A808-FCC2E5BC13A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17" name="Text Box 695">
          <a:extLst>
            <a:ext uri="{FF2B5EF4-FFF2-40B4-BE49-F238E27FC236}">
              <a16:creationId xmlns:a16="http://schemas.microsoft.com/office/drawing/2014/main" id="{AE9D6DF8-DAEC-4DF1-B0AC-1E13B9A1D1C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18" name="Text Box 696">
          <a:extLst>
            <a:ext uri="{FF2B5EF4-FFF2-40B4-BE49-F238E27FC236}">
              <a16:creationId xmlns:a16="http://schemas.microsoft.com/office/drawing/2014/main" id="{CE8D7D6B-48DF-4435-A59D-9E01F520CB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19" name="Text Box 697">
          <a:extLst>
            <a:ext uri="{FF2B5EF4-FFF2-40B4-BE49-F238E27FC236}">
              <a16:creationId xmlns:a16="http://schemas.microsoft.com/office/drawing/2014/main" id="{9277EAC4-0DCD-47EE-B15A-7F20B512F7B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20" name="Text Box 698">
          <a:extLst>
            <a:ext uri="{FF2B5EF4-FFF2-40B4-BE49-F238E27FC236}">
              <a16:creationId xmlns:a16="http://schemas.microsoft.com/office/drawing/2014/main" id="{B64F462A-3403-4D9F-9CA5-2AFE4B1E5E0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21" name="Text Box 699">
          <a:extLst>
            <a:ext uri="{FF2B5EF4-FFF2-40B4-BE49-F238E27FC236}">
              <a16:creationId xmlns:a16="http://schemas.microsoft.com/office/drawing/2014/main" id="{00AD4F00-E6D3-401B-827F-EA4ABDA6B7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22" name="Text Box 700">
          <a:extLst>
            <a:ext uri="{FF2B5EF4-FFF2-40B4-BE49-F238E27FC236}">
              <a16:creationId xmlns:a16="http://schemas.microsoft.com/office/drawing/2014/main" id="{8AA0692B-4229-40EF-9F26-B3BD1B5518C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23" name="Text Box 701">
          <a:extLst>
            <a:ext uri="{FF2B5EF4-FFF2-40B4-BE49-F238E27FC236}">
              <a16:creationId xmlns:a16="http://schemas.microsoft.com/office/drawing/2014/main" id="{9A0585A2-DFCE-4282-AF2F-55B17E813D8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24" name="Text Box 702">
          <a:extLst>
            <a:ext uri="{FF2B5EF4-FFF2-40B4-BE49-F238E27FC236}">
              <a16:creationId xmlns:a16="http://schemas.microsoft.com/office/drawing/2014/main" id="{1529DE10-DA8E-4FC0-AB51-E1A185AC3C0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25" name="Text Box 703">
          <a:extLst>
            <a:ext uri="{FF2B5EF4-FFF2-40B4-BE49-F238E27FC236}">
              <a16:creationId xmlns:a16="http://schemas.microsoft.com/office/drawing/2014/main" id="{A81AD209-0316-4252-81A3-0A2D504917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26" name="Text Box 704">
          <a:extLst>
            <a:ext uri="{FF2B5EF4-FFF2-40B4-BE49-F238E27FC236}">
              <a16:creationId xmlns:a16="http://schemas.microsoft.com/office/drawing/2014/main" id="{0B0E10CD-F820-4571-A836-24E5E2FB715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27" name="Text Box 705">
          <a:extLst>
            <a:ext uri="{FF2B5EF4-FFF2-40B4-BE49-F238E27FC236}">
              <a16:creationId xmlns:a16="http://schemas.microsoft.com/office/drawing/2014/main" id="{56AEC421-4BFF-4168-A552-274E6482746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28" name="Text Box 706">
          <a:extLst>
            <a:ext uri="{FF2B5EF4-FFF2-40B4-BE49-F238E27FC236}">
              <a16:creationId xmlns:a16="http://schemas.microsoft.com/office/drawing/2014/main" id="{23382DD5-4B68-4463-B613-52AFFADC648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29" name="Text Box 707">
          <a:extLst>
            <a:ext uri="{FF2B5EF4-FFF2-40B4-BE49-F238E27FC236}">
              <a16:creationId xmlns:a16="http://schemas.microsoft.com/office/drawing/2014/main" id="{7CF03E46-36BC-4987-90A9-5A5A69B7095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30" name="Text Box 708">
          <a:extLst>
            <a:ext uri="{FF2B5EF4-FFF2-40B4-BE49-F238E27FC236}">
              <a16:creationId xmlns:a16="http://schemas.microsoft.com/office/drawing/2014/main" id="{1D7C9C19-ADFC-421D-A757-3C00716D4BA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31" name="Text Box 709">
          <a:extLst>
            <a:ext uri="{FF2B5EF4-FFF2-40B4-BE49-F238E27FC236}">
              <a16:creationId xmlns:a16="http://schemas.microsoft.com/office/drawing/2014/main" id="{E7F07DB4-756F-4666-B7A4-DFB366FDA5A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32" name="Text Box 710">
          <a:extLst>
            <a:ext uri="{FF2B5EF4-FFF2-40B4-BE49-F238E27FC236}">
              <a16:creationId xmlns:a16="http://schemas.microsoft.com/office/drawing/2014/main" id="{17F2B390-95A8-47BE-8493-2DB59A7C50D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33" name="Text Box 711">
          <a:extLst>
            <a:ext uri="{FF2B5EF4-FFF2-40B4-BE49-F238E27FC236}">
              <a16:creationId xmlns:a16="http://schemas.microsoft.com/office/drawing/2014/main" id="{B0F06AF7-B0FE-4A4B-AB7D-0E1D37EB0A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34" name="Text Box 712">
          <a:extLst>
            <a:ext uri="{FF2B5EF4-FFF2-40B4-BE49-F238E27FC236}">
              <a16:creationId xmlns:a16="http://schemas.microsoft.com/office/drawing/2014/main" id="{C43E00C0-AF9A-45AC-94E2-C59278BB86E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35" name="Text Box 713">
          <a:extLst>
            <a:ext uri="{FF2B5EF4-FFF2-40B4-BE49-F238E27FC236}">
              <a16:creationId xmlns:a16="http://schemas.microsoft.com/office/drawing/2014/main" id="{C7463A11-F893-46EB-8476-8C4A14F81C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36" name="Text Box 714">
          <a:extLst>
            <a:ext uri="{FF2B5EF4-FFF2-40B4-BE49-F238E27FC236}">
              <a16:creationId xmlns:a16="http://schemas.microsoft.com/office/drawing/2014/main" id="{BFDC3530-D914-4C4D-BBC3-F38408D7C73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37" name="Text Box 715">
          <a:extLst>
            <a:ext uri="{FF2B5EF4-FFF2-40B4-BE49-F238E27FC236}">
              <a16:creationId xmlns:a16="http://schemas.microsoft.com/office/drawing/2014/main" id="{AA71AF1C-A174-486A-AA41-1BAC34B4FFC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38" name="Text Box 716">
          <a:extLst>
            <a:ext uri="{FF2B5EF4-FFF2-40B4-BE49-F238E27FC236}">
              <a16:creationId xmlns:a16="http://schemas.microsoft.com/office/drawing/2014/main" id="{D4711780-2427-4407-AE2A-A75CEBA9ECC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39" name="Text Box 717">
          <a:extLst>
            <a:ext uri="{FF2B5EF4-FFF2-40B4-BE49-F238E27FC236}">
              <a16:creationId xmlns:a16="http://schemas.microsoft.com/office/drawing/2014/main" id="{2C3DF0DC-B65E-4BA8-BD6E-88E0C4383A9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40" name="Text Box 718">
          <a:extLst>
            <a:ext uri="{FF2B5EF4-FFF2-40B4-BE49-F238E27FC236}">
              <a16:creationId xmlns:a16="http://schemas.microsoft.com/office/drawing/2014/main" id="{A9B6FD96-BC95-433A-878D-AA12C2F1B02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41" name="Text Box 719">
          <a:extLst>
            <a:ext uri="{FF2B5EF4-FFF2-40B4-BE49-F238E27FC236}">
              <a16:creationId xmlns:a16="http://schemas.microsoft.com/office/drawing/2014/main" id="{25278B8F-45A7-44DA-8B02-2FC4D5512D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42" name="Text Box 720">
          <a:extLst>
            <a:ext uri="{FF2B5EF4-FFF2-40B4-BE49-F238E27FC236}">
              <a16:creationId xmlns:a16="http://schemas.microsoft.com/office/drawing/2014/main" id="{161888C2-D138-4461-91F7-06A9281AD4C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43" name="Text Box 721">
          <a:extLst>
            <a:ext uri="{FF2B5EF4-FFF2-40B4-BE49-F238E27FC236}">
              <a16:creationId xmlns:a16="http://schemas.microsoft.com/office/drawing/2014/main" id="{3EFDA0D7-31A6-4DCF-8AF8-9FB998BFAF1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44" name="Text Box 722">
          <a:extLst>
            <a:ext uri="{FF2B5EF4-FFF2-40B4-BE49-F238E27FC236}">
              <a16:creationId xmlns:a16="http://schemas.microsoft.com/office/drawing/2014/main" id="{7830838C-57E7-4635-9CF5-E324E3BAC0F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2645" name="Text Box 723">
          <a:extLst>
            <a:ext uri="{FF2B5EF4-FFF2-40B4-BE49-F238E27FC236}">
              <a16:creationId xmlns:a16="http://schemas.microsoft.com/office/drawing/2014/main" id="{15529B7A-422D-44C2-8FCD-88585750F1B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46" name="Text Box 724">
          <a:extLst>
            <a:ext uri="{FF2B5EF4-FFF2-40B4-BE49-F238E27FC236}">
              <a16:creationId xmlns:a16="http://schemas.microsoft.com/office/drawing/2014/main" id="{D4DDFF54-127E-4CE1-8C32-0A9DE4CDB69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47" name="Text Box 725">
          <a:extLst>
            <a:ext uri="{FF2B5EF4-FFF2-40B4-BE49-F238E27FC236}">
              <a16:creationId xmlns:a16="http://schemas.microsoft.com/office/drawing/2014/main" id="{744C30D9-F2D9-49CD-9007-B2AF95FAE4D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48" name="Text Box 726">
          <a:extLst>
            <a:ext uri="{FF2B5EF4-FFF2-40B4-BE49-F238E27FC236}">
              <a16:creationId xmlns:a16="http://schemas.microsoft.com/office/drawing/2014/main" id="{0488A0D5-AF12-4D9F-9E79-8BAA60F209E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49" name="Text Box 727">
          <a:extLst>
            <a:ext uri="{FF2B5EF4-FFF2-40B4-BE49-F238E27FC236}">
              <a16:creationId xmlns:a16="http://schemas.microsoft.com/office/drawing/2014/main" id="{3F6BAE7C-4B70-4A88-AB0C-93C9334F9B6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50" name="Text Box 728">
          <a:extLst>
            <a:ext uri="{FF2B5EF4-FFF2-40B4-BE49-F238E27FC236}">
              <a16:creationId xmlns:a16="http://schemas.microsoft.com/office/drawing/2014/main" id="{2BF14ABE-5517-42BF-8569-9AB2B5B7AEA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51" name="Text Box 729">
          <a:extLst>
            <a:ext uri="{FF2B5EF4-FFF2-40B4-BE49-F238E27FC236}">
              <a16:creationId xmlns:a16="http://schemas.microsoft.com/office/drawing/2014/main" id="{85041B02-05A5-46A3-9D07-4285223C88C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52" name="Text Box 730">
          <a:extLst>
            <a:ext uri="{FF2B5EF4-FFF2-40B4-BE49-F238E27FC236}">
              <a16:creationId xmlns:a16="http://schemas.microsoft.com/office/drawing/2014/main" id="{FFFB30A1-6293-4EFE-95E0-93A16E1EEA2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53" name="Text Box 731">
          <a:extLst>
            <a:ext uri="{FF2B5EF4-FFF2-40B4-BE49-F238E27FC236}">
              <a16:creationId xmlns:a16="http://schemas.microsoft.com/office/drawing/2014/main" id="{577B7D26-9283-4C18-88F5-38FDA039C01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54" name="Text Box 732">
          <a:extLst>
            <a:ext uri="{FF2B5EF4-FFF2-40B4-BE49-F238E27FC236}">
              <a16:creationId xmlns:a16="http://schemas.microsoft.com/office/drawing/2014/main" id="{6E16900E-C5E0-4570-88EE-F284B063D3B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55" name="Text Box 733">
          <a:extLst>
            <a:ext uri="{FF2B5EF4-FFF2-40B4-BE49-F238E27FC236}">
              <a16:creationId xmlns:a16="http://schemas.microsoft.com/office/drawing/2014/main" id="{B205F72D-4A3A-4A2F-8CA5-42094F44899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56" name="Text Box 734">
          <a:extLst>
            <a:ext uri="{FF2B5EF4-FFF2-40B4-BE49-F238E27FC236}">
              <a16:creationId xmlns:a16="http://schemas.microsoft.com/office/drawing/2014/main" id="{1EFC148B-1F35-42B7-9851-4A16D180B02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57" name="Text Box 735">
          <a:extLst>
            <a:ext uri="{FF2B5EF4-FFF2-40B4-BE49-F238E27FC236}">
              <a16:creationId xmlns:a16="http://schemas.microsoft.com/office/drawing/2014/main" id="{BDF8B4AB-30D4-4861-90B6-8841B771B77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58" name="Text Box 736">
          <a:extLst>
            <a:ext uri="{FF2B5EF4-FFF2-40B4-BE49-F238E27FC236}">
              <a16:creationId xmlns:a16="http://schemas.microsoft.com/office/drawing/2014/main" id="{D8D10EBA-059A-4F08-9C49-FB970617A03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59" name="Text Box 737">
          <a:extLst>
            <a:ext uri="{FF2B5EF4-FFF2-40B4-BE49-F238E27FC236}">
              <a16:creationId xmlns:a16="http://schemas.microsoft.com/office/drawing/2014/main" id="{8804FDF4-5932-4BCE-8D72-0B26A4DCBE2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60" name="Text Box 738">
          <a:extLst>
            <a:ext uri="{FF2B5EF4-FFF2-40B4-BE49-F238E27FC236}">
              <a16:creationId xmlns:a16="http://schemas.microsoft.com/office/drawing/2014/main" id="{FE56D5AB-0608-47C2-B809-2ECAF197FED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61" name="Text Box 739">
          <a:extLst>
            <a:ext uri="{FF2B5EF4-FFF2-40B4-BE49-F238E27FC236}">
              <a16:creationId xmlns:a16="http://schemas.microsoft.com/office/drawing/2014/main" id="{202EE860-B6AC-4DE2-9D4D-75C0E516C60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62" name="Text Box 740">
          <a:extLst>
            <a:ext uri="{FF2B5EF4-FFF2-40B4-BE49-F238E27FC236}">
              <a16:creationId xmlns:a16="http://schemas.microsoft.com/office/drawing/2014/main" id="{D94BE9FA-89C2-4E7F-8C81-DF54CFF248A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63" name="Text Box 741">
          <a:extLst>
            <a:ext uri="{FF2B5EF4-FFF2-40B4-BE49-F238E27FC236}">
              <a16:creationId xmlns:a16="http://schemas.microsoft.com/office/drawing/2014/main" id="{67FD25F6-6EE7-411E-B643-99DCDBEE623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64" name="Text Box 742">
          <a:extLst>
            <a:ext uri="{FF2B5EF4-FFF2-40B4-BE49-F238E27FC236}">
              <a16:creationId xmlns:a16="http://schemas.microsoft.com/office/drawing/2014/main" id="{A11A976D-5D2F-42E8-8A25-D873813FC33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65" name="Text Box 743">
          <a:extLst>
            <a:ext uri="{FF2B5EF4-FFF2-40B4-BE49-F238E27FC236}">
              <a16:creationId xmlns:a16="http://schemas.microsoft.com/office/drawing/2014/main" id="{3708723D-88CF-478E-AF9C-11FEEDA9BD9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66" name="Text Box 744">
          <a:extLst>
            <a:ext uri="{FF2B5EF4-FFF2-40B4-BE49-F238E27FC236}">
              <a16:creationId xmlns:a16="http://schemas.microsoft.com/office/drawing/2014/main" id="{E8EE1EE9-EB96-4A20-8BF9-0F32291728E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67" name="Text Box 745">
          <a:extLst>
            <a:ext uri="{FF2B5EF4-FFF2-40B4-BE49-F238E27FC236}">
              <a16:creationId xmlns:a16="http://schemas.microsoft.com/office/drawing/2014/main" id="{EDE5CB4B-2302-4828-860E-315C5552D29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68" name="Text Box 746">
          <a:extLst>
            <a:ext uri="{FF2B5EF4-FFF2-40B4-BE49-F238E27FC236}">
              <a16:creationId xmlns:a16="http://schemas.microsoft.com/office/drawing/2014/main" id="{2E21D887-3A4C-4203-8486-2F0B65563F1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69" name="Text Box 747">
          <a:extLst>
            <a:ext uri="{FF2B5EF4-FFF2-40B4-BE49-F238E27FC236}">
              <a16:creationId xmlns:a16="http://schemas.microsoft.com/office/drawing/2014/main" id="{CCEC8A66-1957-4C30-BCCB-1CA95366B16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70" name="Text Box 748">
          <a:extLst>
            <a:ext uri="{FF2B5EF4-FFF2-40B4-BE49-F238E27FC236}">
              <a16:creationId xmlns:a16="http://schemas.microsoft.com/office/drawing/2014/main" id="{DAF1A44D-B5A7-4D7E-8C03-1D3C05E8937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71" name="Text Box 749">
          <a:extLst>
            <a:ext uri="{FF2B5EF4-FFF2-40B4-BE49-F238E27FC236}">
              <a16:creationId xmlns:a16="http://schemas.microsoft.com/office/drawing/2014/main" id="{5D391941-37BB-47C4-807A-F305E73F47A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72" name="Text Box 764">
          <a:extLst>
            <a:ext uri="{FF2B5EF4-FFF2-40B4-BE49-F238E27FC236}">
              <a16:creationId xmlns:a16="http://schemas.microsoft.com/office/drawing/2014/main" id="{64C87FF4-C7B1-4EB9-9494-2C58DA8169B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73" name="Text Box 765">
          <a:extLst>
            <a:ext uri="{FF2B5EF4-FFF2-40B4-BE49-F238E27FC236}">
              <a16:creationId xmlns:a16="http://schemas.microsoft.com/office/drawing/2014/main" id="{5D5A7D31-F3CC-4275-B79E-BCD6ED98BCE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74" name="Text Box 766">
          <a:extLst>
            <a:ext uri="{FF2B5EF4-FFF2-40B4-BE49-F238E27FC236}">
              <a16:creationId xmlns:a16="http://schemas.microsoft.com/office/drawing/2014/main" id="{4D8C2AB3-6CD6-4267-BF87-17A2BC02C49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75" name="Text Box 767">
          <a:extLst>
            <a:ext uri="{FF2B5EF4-FFF2-40B4-BE49-F238E27FC236}">
              <a16:creationId xmlns:a16="http://schemas.microsoft.com/office/drawing/2014/main" id="{25C59FAA-2D84-4FD7-9B28-FB7F4B7DC74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76" name="Text Box 768">
          <a:extLst>
            <a:ext uri="{FF2B5EF4-FFF2-40B4-BE49-F238E27FC236}">
              <a16:creationId xmlns:a16="http://schemas.microsoft.com/office/drawing/2014/main" id="{1FBB7521-AF0E-4070-B72E-7423C0E4BBB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77" name="Text Box 769">
          <a:extLst>
            <a:ext uri="{FF2B5EF4-FFF2-40B4-BE49-F238E27FC236}">
              <a16:creationId xmlns:a16="http://schemas.microsoft.com/office/drawing/2014/main" id="{8D086504-BBCE-4B4D-BABD-82DF06A1CF0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78" name="Text Box 770">
          <a:extLst>
            <a:ext uri="{FF2B5EF4-FFF2-40B4-BE49-F238E27FC236}">
              <a16:creationId xmlns:a16="http://schemas.microsoft.com/office/drawing/2014/main" id="{CB70C3EF-1814-46FF-8FCF-E6A372B479E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79" name="Text Box 771">
          <a:extLst>
            <a:ext uri="{FF2B5EF4-FFF2-40B4-BE49-F238E27FC236}">
              <a16:creationId xmlns:a16="http://schemas.microsoft.com/office/drawing/2014/main" id="{211931E7-735B-421F-A927-1FCC11795C4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80" name="Text Box 772">
          <a:extLst>
            <a:ext uri="{FF2B5EF4-FFF2-40B4-BE49-F238E27FC236}">
              <a16:creationId xmlns:a16="http://schemas.microsoft.com/office/drawing/2014/main" id="{9D8A370E-95C4-4289-B304-25A1F2454CD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81" name="Text Box 773">
          <a:extLst>
            <a:ext uri="{FF2B5EF4-FFF2-40B4-BE49-F238E27FC236}">
              <a16:creationId xmlns:a16="http://schemas.microsoft.com/office/drawing/2014/main" id="{7152174F-264A-46D3-9659-AC8CE131E7B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82" name="Text Box 774">
          <a:extLst>
            <a:ext uri="{FF2B5EF4-FFF2-40B4-BE49-F238E27FC236}">
              <a16:creationId xmlns:a16="http://schemas.microsoft.com/office/drawing/2014/main" id="{E34CB3EE-7DF0-4460-985C-0D70E5FDC1F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83" name="Text Box 775">
          <a:extLst>
            <a:ext uri="{FF2B5EF4-FFF2-40B4-BE49-F238E27FC236}">
              <a16:creationId xmlns:a16="http://schemas.microsoft.com/office/drawing/2014/main" id="{21BA74F6-4296-4681-9F04-6A6C384FC3A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84" name="Text Box 776">
          <a:extLst>
            <a:ext uri="{FF2B5EF4-FFF2-40B4-BE49-F238E27FC236}">
              <a16:creationId xmlns:a16="http://schemas.microsoft.com/office/drawing/2014/main" id="{45A11108-3A6F-4D64-B4F5-3E115972BC4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85" name="Text Box 777">
          <a:extLst>
            <a:ext uri="{FF2B5EF4-FFF2-40B4-BE49-F238E27FC236}">
              <a16:creationId xmlns:a16="http://schemas.microsoft.com/office/drawing/2014/main" id="{4A6874E0-792D-4CCA-9D7F-72833A465DB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86" name="Text Box 778">
          <a:extLst>
            <a:ext uri="{FF2B5EF4-FFF2-40B4-BE49-F238E27FC236}">
              <a16:creationId xmlns:a16="http://schemas.microsoft.com/office/drawing/2014/main" id="{A48E0A27-D46C-4C6F-88DF-C8089194D9F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87" name="Text Box 779">
          <a:extLst>
            <a:ext uri="{FF2B5EF4-FFF2-40B4-BE49-F238E27FC236}">
              <a16:creationId xmlns:a16="http://schemas.microsoft.com/office/drawing/2014/main" id="{A36C3070-0E57-4924-B38A-1F7EEEF1B65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88" name="Text Box 780">
          <a:extLst>
            <a:ext uri="{FF2B5EF4-FFF2-40B4-BE49-F238E27FC236}">
              <a16:creationId xmlns:a16="http://schemas.microsoft.com/office/drawing/2014/main" id="{43D4F23C-8EDB-4266-98FC-52D000C7577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89" name="Text Box 781">
          <a:extLst>
            <a:ext uri="{FF2B5EF4-FFF2-40B4-BE49-F238E27FC236}">
              <a16:creationId xmlns:a16="http://schemas.microsoft.com/office/drawing/2014/main" id="{0D556CAE-126B-4989-A797-2C100A337EF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90" name="Text Box 782">
          <a:extLst>
            <a:ext uri="{FF2B5EF4-FFF2-40B4-BE49-F238E27FC236}">
              <a16:creationId xmlns:a16="http://schemas.microsoft.com/office/drawing/2014/main" id="{C1F38B90-E7A3-485F-BAA1-B9204B6CD48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91" name="Text Box 783">
          <a:extLst>
            <a:ext uri="{FF2B5EF4-FFF2-40B4-BE49-F238E27FC236}">
              <a16:creationId xmlns:a16="http://schemas.microsoft.com/office/drawing/2014/main" id="{3BBAFAB3-34FD-4D1B-8899-DFCDB4C1809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92" name="Text Box 784">
          <a:extLst>
            <a:ext uri="{FF2B5EF4-FFF2-40B4-BE49-F238E27FC236}">
              <a16:creationId xmlns:a16="http://schemas.microsoft.com/office/drawing/2014/main" id="{2FB86D8D-DE8F-4BCE-A4CA-B7E0E3DAA9D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93" name="Text Box 785">
          <a:extLst>
            <a:ext uri="{FF2B5EF4-FFF2-40B4-BE49-F238E27FC236}">
              <a16:creationId xmlns:a16="http://schemas.microsoft.com/office/drawing/2014/main" id="{F37715D2-6068-4381-83FF-F8FE22B0790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94" name="Text Box 786">
          <a:extLst>
            <a:ext uri="{FF2B5EF4-FFF2-40B4-BE49-F238E27FC236}">
              <a16:creationId xmlns:a16="http://schemas.microsoft.com/office/drawing/2014/main" id="{4BD523C8-DE1A-421B-9391-AB14EF77D4E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95" name="Text Box 787">
          <a:extLst>
            <a:ext uri="{FF2B5EF4-FFF2-40B4-BE49-F238E27FC236}">
              <a16:creationId xmlns:a16="http://schemas.microsoft.com/office/drawing/2014/main" id="{EEA636F0-F180-4BE3-B9D9-F4A3761048B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96" name="Text Box 788">
          <a:extLst>
            <a:ext uri="{FF2B5EF4-FFF2-40B4-BE49-F238E27FC236}">
              <a16:creationId xmlns:a16="http://schemas.microsoft.com/office/drawing/2014/main" id="{EC2D3E3A-5405-4A3E-90BC-3286FC7441C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97" name="Text Box 789">
          <a:extLst>
            <a:ext uri="{FF2B5EF4-FFF2-40B4-BE49-F238E27FC236}">
              <a16:creationId xmlns:a16="http://schemas.microsoft.com/office/drawing/2014/main" id="{B44E09F0-9095-496C-AF8D-41898A53939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98" name="Text Box 790">
          <a:extLst>
            <a:ext uri="{FF2B5EF4-FFF2-40B4-BE49-F238E27FC236}">
              <a16:creationId xmlns:a16="http://schemas.microsoft.com/office/drawing/2014/main" id="{363D3DA3-323A-483C-B002-E40BF591265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699" name="Text Box 791">
          <a:extLst>
            <a:ext uri="{FF2B5EF4-FFF2-40B4-BE49-F238E27FC236}">
              <a16:creationId xmlns:a16="http://schemas.microsoft.com/office/drawing/2014/main" id="{3C2B7EF1-C94E-4723-9E64-5E506819D29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700" name="Text Box 792">
          <a:extLst>
            <a:ext uri="{FF2B5EF4-FFF2-40B4-BE49-F238E27FC236}">
              <a16:creationId xmlns:a16="http://schemas.microsoft.com/office/drawing/2014/main" id="{F1F7D419-FF55-4A55-B52D-572D73CF1D77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701" name="Text Box 793">
          <a:extLst>
            <a:ext uri="{FF2B5EF4-FFF2-40B4-BE49-F238E27FC236}">
              <a16:creationId xmlns:a16="http://schemas.microsoft.com/office/drawing/2014/main" id="{2C5E5748-8637-4F75-BD88-6C24EC2B49BE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702" name="Text Box 794">
          <a:extLst>
            <a:ext uri="{FF2B5EF4-FFF2-40B4-BE49-F238E27FC236}">
              <a16:creationId xmlns:a16="http://schemas.microsoft.com/office/drawing/2014/main" id="{ACBD5C80-4C8C-447E-9AA8-537E8CC98188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2703" name="Text Box 795">
          <a:extLst>
            <a:ext uri="{FF2B5EF4-FFF2-40B4-BE49-F238E27FC236}">
              <a16:creationId xmlns:a16="http://schemas.microsoft.com/office/drawing/2014/main" id="{77572E96-EDD2-4559-B200-21D521BB4073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704" name="Text Box 796">
          <a:extLst>
            <a:ext uri="{FF2B5EF4-FFF2-40B4-BE49-F238E27FC236}">
              <a16:creationId xmlns:a16="http://schemas.microsoft.com/office/drawing/2014/main" id="{D1C3EEEA-9AD5-464C-9BE5-176520C751B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2705" name="Text Box 797">
          <a:extLst>
            <a:ext uri="{FF2B5EF4-FFF2-40B4-BE49-F238E27FC236}">
              <a16:creationId xmlns:a16="http://schemas.microsoft.com/office/drawing/2014/main" id="{E6F3ACCB-8EAC-40CB-AE37-66EA3E281AC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2706" name="Text Box 127">
          <a:extLst>
            <a:ext uri="{FF2B5EF4-FFF2-40B4-BE49-F238E27FC236}">
              <a16:creationId xmlns:a16="http://schemas.microsoft.com/office/drawing/2014/main" id="{0E5A6312-63CD-4723-982E-FB895DFD9A0D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2707" name="Text Box 127">
          <a:extLst>
            <a:ext uri="{FF2B5EF4-FFF2-40B4-BE49-F238E27FC236}">
              <a16:creationId xmlns:a16="http://schemas.microsoft.com/office/drawing/2014/main" id="{697458C9-F074-4D68-803A-335499EE5641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08" name="Text Box 605">
          <a:extLst>
            <a:ext uri="{FF2B5EF4-FFF2-40B4-BE49-F238E27FC236}">
              <a16:creationId xmlns:a16="http://schemas.microsoft.com/office/drawing/2014/main" id="{0D66C9F0-8F73-4B28-8264-3FFBAF45A24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09" name="Text Box 606">
          <a:extLst>
            <a:ext uri="{FF2B5EF4-FFF2-40B4-BE49-F238E27FC236}">
              <a16:creationId xmlns:a16="http://schemas.microsoft.com/office/drawing/2014/main" id="{2AA232B6-E8DE-4CFD-8CB3-963C357874E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10" name="Text Box 607">
          <a:extLst>
            <a:ext uri="{FF2B5EF4-FFF2-40B4-BE49-F238E27FC236}">
              <a16:creationId xmlns:a16="http://schemas.microsoft.com/office/drawing/2014/main" id="{CD8406EA-DB6C-4B0A-9343-62AC74BF16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11" name="Text Box 608">
          <a:extLst>
            <a:ext uri="{FF2B5EF4-FFF2-40B4-BE49-F238E27FC236}">
              <a16:creationId xmlns:a16="http://schemas.microsoft.com/office/drawing/2014/main" id="{404367AF-7F85-4A88-92F7-2BA16FE203D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12" name="Text Box 609">
          <a:extLst>
            <a:ext uri="{FF2B5EF4-FFF2-40B4-BE49-F238E27FC236}">
              <a16:creationId xmlns:a16="http://schemas.microsoft.com/office/drawing/2014/main" id="{435CBDD1-E94A-4CCD-A64A-E19F13F976A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13" name="Text Box 610">
          <a:extLst>
            <a:ext uri="{FF2B5EF4-FFF2-40B4-BE49-F238E27FC236}">
              <a16:creationId xmlns:a16="http://schemas.microsoft.com/office/drawing/2014/main" id="{630BDC2E-EF11-4D05-A528-D976CC70BA0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14" name="Text Box 611">
          <a:extLst>
            <a:ext uri="{FF2B5EF4-FFF2-40B4-BE49-F238E27FC236}">
              <a16:creationId xmlns:a16="http://schemas.microsoft.com/office/drawing/2014/main" id="{B73E7657-92BE-4FC5-9800-F34DFD53A72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15" name="Text Box 612">
          <a:extLst>
            <a:ext uri="{FF2B5EF4-FFF2-40B4-BE49-F238E27FC236}">
              <a16:creationId xmlns:a16="http://schemas.microsoft.com/office/drawing/2014/main" id="{EF166A62-7AF4-4036-A39C-AF7156DF595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16" name="Text Box 613">
          <a:extLst>
            <a:ext uri="{FF2B5EF4-FFF2-40B4-BE49-F238E27FC236}">
              <a16:creationId xmlns:a16="http://schemas.microsoft.com/office/drawing/2014/main" id="{609DE6AA-3047-460F-B2EA-853AC008DAA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17" name="Text Box 614">
          <a:extLst>
            <a:ext uri="{FF2B5EF4-FFF2-40B4-BE49-F238E27FC236}">
              <a16:creationId xmlns:a16="http://schemas.microsoft.com/office/drawing/2014/main" id="{F0E08233-492E-4169-B6CA-6E7373C31DC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18" name="Text Box 615">
          <a:extLst>
            <a:ext uri="{FF2B5EF4-FFF2-40B4-BE49-F238E27FC236}">
              <a16:creationId xmlns:a16="http://schemas.microsoft.com/office/drawing/2014/main" id="{6473DEA0-2E87-44CD-A939-623602E27C7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19" name="Text Box 616">
          <a:extLst>
            <a:ext uri="{FF2B5EF4-FFF2-40B4-BE49-F238E27FC236}">
              <a16:creationId xmlns:a16="http://schemas.microsoft.com/office/drawing/2014/main" id="{B9EF8396-D4B4-4327-B01A-717FBAE744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20" name="Text Box 617">
          <a:extLst>
            <a:ext uri="{FF2B5EF4-FFF2-40B4-BE49-F238E27FC236}">
              <a16:creationId xmlns:a16="http://schemas.microsoft.com/office/drawing/2014/main" id="{603FB01A-CE29-4629-9B6B-48D8A276181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21" name="Text Box 618">
          <a:extLst>
            <a:ext uri="{FF2B5EF4-FFF2-40B4-BE49-F238E27FC236}">
              <a16:creationId xmlns:a16="http://schemas.microsoft.com/office/drawing/2014/main" id="{33B3ACAA-547A-42AC-BA62-71EB07A0627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722" name="Text Box 619">
          <a:extLst>
            <a:ext uri="{FF2B5EF4-FFF2-40B4-BE49-F238E27FC236}">
              <a16:creationId xmlns:a16="http://schemas.microsoft.com/office/drawing/2014/main" id="{AA7249BC-A884-4FBE-A2B1-40B7E4BE3F7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23" name="Text Box 620">
          <a:extLst>
            <a:ext uri="{FF2B5EF4-FFF2-40B4-BE49-F238E27FC236}">
              <a16:creationId xmlns:a16="http://schemas.microsoft.com/office/drawing/2014/main" id="{B3D66625-9EE2-4596-A857-5A060FA434E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24" name="Text Box 621">
          <a:extLst>
            <a:ext uri="{FF2B5EF4-FFF2-40B4-BE49-F238E27FC236}">
              <a16:creationId xmlns:a16="http://schemas.microsoft.com/office/drawing/2014/main" id="{E05BF3F2-A2A1-4287-9425-C7FE44F1EED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25" name="Text Box 622">
          <a:extLst>
            <a:ext uri="{FF2B5EF4-FFF2-40B4-BE49-F238E27FC236}">
              <a16:creationId xmlns:a16="http://schemas.microsoft.com/office/drawing/2014/main" id="{CD90B45E-511A-41BF-899C-CFA1676B7E3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26" name="Text Box 623">
          <a:extLst>
            <a:ext uri="{FF2B5EF4-FFF2-40B4-BE49-F238E27FC236}">
              <a16:creationId xmlns:a16="http://schemas.microsoft.com/office/drawing/2014/main" id="{58D3F15A-9292-48F8-AEAA-3074EC8EEEC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27" name="Text Box 624">
          <a:extLst>
            <a:ext uri="{FF2B5EF4-FFF2-40B4-BE49-F238E27FC236}">
              <a16:creationId xmlns:a16="http://schemas.microsoft.com/office/drawing/2014/main" id="{1FCD867E-BBDD-4936-9DE1-E1F44AB63BE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28" name="Text Box 625">
          <a:extLst>
            <a:ext uri="{FF2B5EF4-FFF2-40B4-BE49-F238E27FC236}">
              <a16:creationId xmlns:a16="http://schemas.microsoft.com/office/drawing/2014/main" id="{70FA3D1B-86CB-4810-A0C1-1558CF957B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29" name="Text Box 626">
          <a:extLst>
            <a:ext uri="{FF2B5EF4-FFF2-40B4-BE49-F238E27FC236}">
              <a16:creationId xmlns:a16="http://schemas.microsoft.com/office/drawing/2014/main" id="{3A502AE1-3887-4FB1-A418-10242883B8A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30" name="Text Box 627">
          <a:extLst>
            <a:ext uri="{FF2B5EF4-FFF2-40B4-BE49-F238E27FC236}">
              <a16:creationId xmlns:a16="http://schemas.microsoft.com/office/drawing/2014/main" id="{C1A4066A-CAE1-450A-A1CC-980BA1228F2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31" name="Text Box 628">
          <a:extLst>
            <a:ext uri="{FF2B5EF4-FFF2-40B4-BE49-F238E27FC236}">
              <a16:creationId xmlns:a16="http://schemas.microsoft.com/office/drawing/2014/main" id="{E73B444D-B950-4C29-9A4E-2BD163A2A74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32" name="Text Box 629">
          <a:extLst>
            <a:ext uri="{FF2B5EF4-FFF2-40B4-BE49-F238E27FC236}">
              <a16:creationId xmlns:a16="http://schemas.microsoft.com/office/drawing/2014/main" id="{EA4AED78-37CF-4681-BA27-58335773488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33" name="Text Box 630">
          <a:extLst>
            <a:ext uri="{FF2B5EF4-FFF2-40B4-BE49-F238E27FC236}">
              <a16:creationId xmlns:a16="http://schemas.microsoft.com/office/drawing/2014/main" id="{ADC4FD2E-D4CA-4C82-B172-8CC1A5A0501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34" name="Text Box 631">
          <a:extLst>
            <a:ext uri="{FF2B5EF4-FFF2-40B4-BE49-F238E27FC236}">
              <a16:creationId xmlns:a16="http://schemas.microsoft.com/office/drawing/2014/main" id="{2AC40F74-0ED4-4721-B18D-F4B3DD5A4A8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35" name="Text Box 632">
          <a:extLst>
            <a:ext uri="{FF2B5EF4-FFF2-40B4-BE49-F238E27FC236}">
              <a16:creationId xmlns:a16="http://schemas.microsoft.com/office/drawing/2014/main" id="{85342A41-248B-4CD3-A564-04885C0B3D8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36" name="Text Box 633">
          <a:extLst>
            <a:ext uri="{FF2B5EF4-FFF2-40B4-BE49-F238E27FC236}">
              <a16:creationId xmlns:a16="http://schemas.microsoft.com/office/drawing/2014/main" id="{C7C4390A-1722-4501-913C-8C108EA7648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37" name="Text Box 634">
          <a:extLst>
            <a:ext uri="{FF2B5EF4-FFF2-40B4-BE49-F238E27FC236}">
              <a16:creationId xmlns:a16="http://schemas.microsoft.com/office/drawing/2014/main" id="{FCD048A3-E60E-4BFD-8786-157C121840E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38" name="Text Box 635">
          <a:extLst>
            <a:ext uri="{FF2B5EF4-FFF2-40B4-BE49-F238E27FC236}">
              <a16:creationId xmlns:a16="http://schemas.microsoft.com/office/drawing/2014/main" id="{234ACB1C-A772-428B-B565-F8510538536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39" name="Text Box 636">
          <a:extLst>
            <a:ext uri="{FF2B5EF4-FFF2-40B4-BE49-F238E27FC236}">
              <a16:creationId xmlns:a16="http://schemas.microsoft.com/office/drawing/2014/main" id="{112E21D9-CC60-49F8-97EF-A465781184B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40" name="Text Box 637">
          <a:extLst>
            <a:ext uri="{FF2B5EF4-FFF2-40B4-BE49-F238E27FC236}">
              <a16:creationId xmlns:a16="http://schemas.microsoft.com/office/drawing/2014/main" id="{9021DD91-0563-4817-B563-2F7A9A5AC1E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41" name="Text Box 638">
          <a:extLst>
            <a:ext uri="{FF2B5EF4-FFF2-40B4-BE49-F238E27FC236}">
              <a16:creationId xmlns:a16="http://schemas.microsoft.com/office/drawing/2014/main" id="{D36A93A8-9F48-49FE-96D1-69A2DE013C0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42" name="Text Box 639">
          <a:extLst>
            <a:ext uri="{FF2B5EF4-FFF2-40B4-BE49-F238E27FC236}">
              <a16:creationId xmlns:a16="http://schemas.microsoft.com/office/drawing/2014/main" id="{D33C25AB-B537-446C-83EF-37A49ABF027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43" name="Text Box 640">
          <a:extLst>
            <a:ext uri="{FF2B5EF4-FFF2-40B4-BE49-F238E27FC236}">
              <a16:creationId xmlns:a16="http://schemas.microsoft.com/office/drawing/2014/main" id="{06044D3A-B7A8-4D2A-ABD5-A80561FF807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44" name="Text Box 641">
          <a:extLst>
            <a:ext uri="{FF2B5EF4-FFF2-40B4-BE49-F238E27FC236}">
              <a16:creationId xmlns:a16="http://schemas.microsoft.com/office/drawing/2014/main" id="{4EEECDF0-73AB-48F3-9690-292B5D67A15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45" name="Text Box 642">
          <a:extLst>
            <a:ext uri="{FF2B5EF4-FFF2-40B4-BE49-F238E27FC236}">
              <a16:creationId xmlns:a16="http://schemas.microsoft.com/office/drawing/2014/main" id="{A419334C-F9F2-4E97-945F-D53C8A8F20F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46" name="Text Box 643">
          <a:extLst>
            <a:ext uri="{FF2B5EF4-FFF2-40B4-BE49-F238E27FC236}">
              <a16:creationId xmlns:a16="http://schemas.microsoft.com/office/drawing/2014/main" id="{FFA1B129-95AD-48EF-993D-93975F30AEC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47" name="Text Box 644">
          <a:extLst>
            <a:ext uri="{FF2B5EF4-FFF2-40B4-BE49-F238E27FC236}">
              <a16:creationId xmlns:a16="http://schemas.microsoft.com/office/drawing/2014/main" id="{D2077DFC-2200-42ED-BEDD-E7ADF4976CB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48" name="Text Box 645">
          <a:extLst>
            <a:ext uri="{FF2B5EF4-FFF2-40B4-BE49-F238E27FC236}">
              <a16:creationId xmlns:a16="http://schemas.microsoft.com/office/drawing/2014/main" id="{163FFE4E-4B88-4DF5-87FD-BF103117458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49" name="Text Box 646">
          <a:extLst>
            <a:ext uri="{FF2B5EF4-FFF2-40B4-BE49-F238E27FC236}">
              <a16:creationId xmlns:a16="http://schemas.microsoft.com/office/drawing/2014/main" id="{5B0AB77A-1C65-46F4-9746-BC492604EB3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50" name="Text Box 647">
          <a:extLst>
            <a:ext uri="{FF2B5EF4-FFF2-40B4-BE49-F238E27FC236}">
              <a16:creationId xmlns:a16="http://schemas.microsoft.com/office/drawing/2014/main" id="{13E7C994-37D2-40F6-925D-C5CB82864FF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51" name="Text Box 648">
          <a:extLst>
            <a:ext uri="{FF2B5EF4-FFF2-40B4-BE49-F238E27FC236}">
              <a16:creationId xmlns:a16="http://schemas.microsoft.com/office/drawing/2014/main" id="{FEF1E57A-C069-4B3A-967F-FF22433D51A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52" name="Text Box 649">
          <a:extLst>
            <a:ext uri="{FF2B5EF4-FFF2-40B4-BE49-F238E27FC236}">
              <a16:creationId xmlns:a16="http://schemas.microsoft.com/office/drawing/2014/main" id="{C38A604A-4A25-4D0A-915D-94D6B2410F4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53" name="Text Box 650">
          <a:extLst>
            <a:ext uri="{FF2B5EF4-FFF2-40B4-BE49-F238E27FC236}">
              <a16:creationId xmlns:a16="http://schemas.microsoft.com/office/drawing/2014/main" id="{EE80A794-CF7C-465C-9230-230F9A69FF4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54" name="Text Box 651">
          <a:extLst>
            <a:ext uri="{FF2B5EF4-FFF2-40B4-BE49-F238E27FC236}">
              <a16:creationId xmlns:a16="http://schemas.microsoft.com/office/drawing/2014/main" id="{D99A8898-B95C-4B4D-B416-5860531ED49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55" name="Text Box 652">
          <a:extLst>
            <a:ext uri="{FF2B5EF4-FFF2-40B4-BE49-F238E27FC236}">
              <a16:creationId xmlns:a16="http://schemas.microsoft.com/office/drawing/2014/main" id="{18823538-70CC-4926-A65E-DF4E449C99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56" name="Text Box 653">
          <a:extLst>
            <a:ext uri="{FF2B5EF4-FFF2-40B4-BE49-F238E27FC236}">
              <a16:creationId xmlns:a16="http://schemas.microsoft.com/office/drawing/2014/main" id="{61C32471-790E-40D5-A5E0-32E1493B64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57" name="Text Box 654">
          <a:extLst>
            <a:ext uri="{FF2B5EF4-FFF2-40B4-BE49-F238E27FC236}">
              <a16:creationId xmlns:a16="http://schemas.microsoft.com/office/drawing/2014/main" id="{CD154A8F-DF7E-4B8C-9A88-41E994EDAE2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58" name="Text Box 655">
          <a:extLst>
            <a:ext uri="{FF2B5EF4-FFF2-40B4-BE49-F238E27FC236}">
              <a16:creationId xmlns:a16="http://schemas.microsoft.com/office/drawing/2014/main" id="{8AA19480-6F72-4EC9-BA17-2B8E827ECDD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59" name="Text Box 656">
          <a:extLst>
            <a:ext uri="{FF2B5EF4-FFF2-40B4-BE49-F238E27FC236}">
              <a16:creationId xmlns:a16="http://schemas.microsoft.com/office/drawing/2014/main" id="{304636BF-F4E3-428E-921B-A2A90E8FACF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60" name="Text Box 657">
          <a:extLst>
            <a:ext uri="{FF2B5EF4-FFF2-40B4-BE49-F238E27FC236}">
              <a16:creationId xmlns:a16="http://schemas.microsoft.com/office/drawing/2014/main" id="{F83E3801-AE97-45AB-9991-A572A9B628F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61" name="Text Box 658">
          <a:extLst>
            <a:ext uri="{FF2B5EF4-FFF2-40B4-BE49-F238E27FC236}">
              <a16:creationId xmlns:a16="http://schemas.microsoft.com/office/drawing/2014/main" id="{C5117EB6-1094-47D2-A871-6F7C17D699B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62" name="Text Box 659">
          <a:extLst>
            <a:ext uri="{FF2B5EF4-FFF2-40B4-BE49-F238E27FC236}">
              <a16:creationId xmlns:a16="http://schemas.microsoft.com/office/drawing/2014/main" id="{2CA01AC1-C258-4777-8585-DFD6D198FB2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63" name="Text Box 660">
          <a:extLst>
            <a:ext uri="{FF2B5EF4-FFF2-40B4-BE49-F238E27FC236}">
              <a16:creationId xmlns:a16="http://schemas.microsoft.com/office/drawing/2014/main" id="{8AFB78F6-2B65-45C0-9272-35D7F03762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64" name="Text Box 661">
          <a:extLst>
            <a:ext uri="{FF2B5EF4-FFF2-40B4-BE49-F238E27FC236}">
              <a16:creationId xmlns:a16="http://schemas.microsoft.com/office/drawing/2014/main" id="{0007F281-D7BD-4830-92A5-38AA3637928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65" name="Text Box 662">
          <a:extLst>
            <a:ext uri="{FF2B5EF4-FFF2-40B4-BE49-F238E27FC236}">
              <a16:creationId xmlns:a16="http://schemas.microsoft.com/office/drawing/2014/main" id="{99C546F3-4130-4C95-83B7-D9BA0FB466A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66" name="Text Box 663">
          <a:extLst>
            <a:ext uri="{FF2B5EF4-FFF2-40B4-BE49-F238E27FC236}">
              <a16:creationId xmlns:a16="http://schemas.microsoft.com/office/drawing/2014/main" id="{CFD98F44-6D89-467A-8C43-65A9C2B2DC0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67" name="Text Box 664">
          <a:extLst>
            <a:ext uri="{FF2B5EF4-FFF2-40B4-BE49-F238E27FC236}">
              <a16:creationId xmlns:a16="http://schemas.microsoft.com/office/drawing/2014/main" id="{6981575D-EF85-4965-93A8-28343520E84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68" name="Text Box 665">
          <a:extLst>
            <a:ext uri="{FF2B5EF4-FFF2-40B4-BE49-F238E27FC236}">
              <a16:creationId xmlns:a16="http://schemas.microsoft.com/office/drawing/2014/main" id="{3BC1D665-B9D6-40EF-B21C-B83A50C5829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69" name="Text Box 666">
          <a:extLst>
            <a:ext uri="{FF2B5EF4-FFF2-40B4-BE49-F238E27FC236}">
              <a16:creationId xmlns:a16="http://schemas.microsoft.com/office/drawing/2014/main" id="{F382231B-6923-4691-BC60-CBD10C39193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70" name="Text Box 667">
          <a:extLst>
            <a:ext uri="{FF2B5EF4-FFF2-40B4-BE49-F238E27FC236}">
              <a16:creationId xmlns:a16="http://schemas.microsoft.com/office/drawing/2014/main" id="{11667AFD-4035-40C5-8B83-47847A2A62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71" name="Text Box 668">
          <a:extLst>
            <a:ext uri="{FF2B5EF4-FFF2-40B4-BE49-F238E27FC236}">
              <a16:creationId xmlns:a16="http://schemas.microsoft.com/office/drawing/2014/main" id="{AF3A1699-8ABF-45E8-BAB5-15A1755AE49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72" name="Text Box 669">
          <a:extLst>
            <a:ext uri="{FF2B5EF4-FFF2-40B4-BE49-F238E27FC236}">
              <a16:creationId xmlns:a16="http://schemas.microsoft.com/office/drawing/2014/main" id="{7833298E-F059-47E5-9523-C179D510CFE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73" name="Text Box 670">
          <a:extLst>
            <a:ext uri="{FF2B5EF4-FFF2-40B4-BE49-F238E27FC236}">
              <a16:creationId xmlns:a16="http://schemas.microsoft.com/office/drawing/2014/main" id="{0F4524B5-28D2-459D-810A-A7118962586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74" name="Text Box 671">
          <a:extLst>
            <a:ext uri="{FF2B5EF4-FFF2-40B4-BE49-F238E27FC236}">
              <a16:creationId xmlns:a16="http://schemas.microsoft.com/office/drawing/2014/main" id="{886F95D3-2355-4EDA-B35E-4CAA38793F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75" name="Text Box 672">
          <a:extLst>
            <a:ext uri="{FF2B5EF4-FFF2-40B4-BE49-F238E27FC236}">
              <a16:creationId xmlns:a16="http://schemas.microsoft.com/office/drawing/2014/main" id="{C039DBC4-6A19-447C-999B-66630F3BDE3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76" name="Text Box 673">
          <a:extLst>
            <a:ext uri="{FF2B5EF4-FFF2-40B4-BE49-F238E27FC236}">
              <a16:creationId xmlns:a16="http://schemas.microsoft.com/office/drawing/2014/main" id="{E7B2D136-1666-4CDF-9123-AB2AEA998D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77" name="Text Box 674">
          <a:extLst>
            <a:ext uri="{FF2B5EF4-FFF2-40B4-BE49-F238E27FC236}">
              <a16:creationId xmlns:a16="http://schemas.microsoft.com/office/drawing/2014/main" id="{88BA18F7-D942-4E1A-A6FE-B33C3B4A470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78" name="Text Box 675">
          <a:extLst>
            <a:ext uri="{FF2B5EF4-FFF2-40B4-BE49-F238E27FC236}">
              <a16:creationId xmlns:a16="http://schemas.microsoft.com/office/drawing/2014/main" id="{3F10E15A-2C51-46D4-85ED-7CE1DE791B1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79" name="Text Box 676">
          <a:extLst>
            <a:ext uri="{FF2B5EF4-FFF2-40B4-BE49-F238E27FC236}">
              <a16:creationId xmlns:a16="http://schemas.microsoft.com/office/drawing/2014/main" id="{52E66607-FDBF-4595-9D4B-CACFEBCDDF1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80" name="Text Box 677">
          <a:extLst>
            <a:ext uri="{FF2B5EF4-FFF2-40B4-BE49-F238E27FC236}">
              <a16:creationId xmlns:a16="http://schemas.microsoft.com/office/drawing/2014/main" id="{D1848AAC-67C7-47F4-9E9F-15EB1BD4AF5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81" name="Text Box 678">
          <a:extLst>
            <a:ext uri="{FF2B5EF4-FFF2-40B4-BE49-F238E27FC236}">
              <a16:creationId xmlns:a16="http://schemas.microsoft.com/office/drawing/2014/main" id="{64DDE69F-B966-45BE-92A9-D7B0877E1D2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82" name="Text Box 679">
          <a:extLst>
            <a:ext uri="{FF2B5EF4-FFF2-40B4-BE49-F238E27FC236}">
              <a16:creationId xmlns:a16="http://schemas.microsoft.com/office/drawing/2014/main" id="{B83E4664-837A-479B-A87B-DD1FE5D44B2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83" name="Text Box 680">
          <a:extLst>
            <a:ext uri="{FF2B5EF4-FFF2-40B4-BE49-F238E27FC236}">
              <a16:creationId xmlns:a16="http://schemas.microsoft.com/office/drawing/2014/main" id="{3DD53381-CF1E-437A-A215-3604D4514EE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84" name="Text Box 681">
          <a:extLst>
            <a:ext uri="{FF2B5EF4-FFF2-40B4-BE49-F238E27FC236}">
              <a16:creationId xmlns:a16="http://schemas.microsoft.com/office/drawing/2014/main" id="{339DB973-DFF2-4772-AF1E-0BF0D20B051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85" name="Text Box 682">
          <a:extLst>
            <a:ext uri="{FF2B5EF4-FFF2-40B4-BE49-F238E27FC236}">
              <a16:creationId xmlns:a16="http://schemas.microsoft.com/office/drawing/2014/main" id="{DD31A80B-1E36-49DF-B826-E390EA2BA5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86" name="Text Box 683">
          <a:extLst>
            <a:ext uri="{FF2B5EF4-FFF2-40B4-BE49-F238E27FC236}">
              <a16:creationId xmlns:a16="http://schemas.microsoft.com/office/drawing/2014/main" id="{2EA2C211-82C6-4325-8108-6A06276665D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87" name="Text Box 684">
          <a:extLst>
            <a:ext uri="{FF2B5EF4-FFF2-40B4-BE49-F238E27FC236}">
              <a16:creationId xmlns:a16="http://schemas.microsoft.com/office/drawing/2014/main" id="{517EB05B-E570-49EA-B73D-620F06AFE10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88" name="Text Box 685">
          <a:extLst>
            <a:ext uri="{FF2B5EF4-FFF2-40B4-BE49-F238E27FC236}">
              <a16:creationId xmlns:a16="http://schemas.microsoft.com/office/drawing/2014/main" id="{0258CAE3-3FD4-4AEF-9C3F-35BBB488B6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89" name="Text Box 686">
          <a:extLst>
            <a:ext uri="{FF2B5EF4-FFF2-40B4-BE49-F238E27FC236}">
              <a16:creationId xmlns:a16="http://schemas.microsoft.com/office/drawing/2014/main" id="{312BDF38-8AF3-432A-A70A-FED86B9AD7E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90" name="Text Box 687">
          <a:extLst>
            <a:ext uri="{FF2B5EF4-FFF2-40B4-BE49-F238E27FC236}">
              <a16:creationId xmlns:a16="http://schemas.microsoft.com/office/drawing/2014/main" id="{CEB7A26E-C12E-4DCB-BFD6-48A5099B1D1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91" name="Text Box 688">
          <a:extLst>
            <a:ext uri="{FF2B5EF4-FFF2-40B4-BE49-F238E27FC236}">
              <a16:creationId xmlns:a16="http://schemas.microsoft.com/office/drawing/2014/main" id="{40A3628D-E497-4107-8B26-5BFF2072420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92" name="Text Box 689">
          <a:extLst>
            <a:ext uri="{FF2B5EF4-FFF2-40B4-BE49-F238E27FC236}">
              <a16:creationId xmlns:a16="http://schemas.microsoft.com/office/drawing/2014/main" id="{A9018BF9-5660-4D09-B648-57555FD99F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93" name="Text Box 690">
          <a:extLst>
            <a:ext uri="{FF2B5EF4-FFF2-40B4-BE49-F238E27FC236}">
              <a16:creationId xmlns:a16="http://schemas.microsoft.com/office/drawing/2014/main" id="{E3C9FD50-1079-46C7-B8B1-2CC9206977C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94" name="Text Box 691">
          <a:extLst>
            <a:ext uri="{FF2B5EF4-FFF2-40B4-BE49-F238E27FC236}">
              <a16:creationId xmlns:a16="http://schemas.microsoft.com/office/drawing/2014/main" id="{8CE20840-29FB-4D89-B612-A27061CA2D2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95" name="Text Box 692">
          <a:extLst>
            <a:ext uri="{FF2B5EF4-FFF2-40B4-BE49-F238E27FC236}">
              <a16:creationId xmlns:a16="http://schemas.microsoft.com/office/drawing/2014/main" id="{72DB28DA-0247-40ED-9C07-9F6436C7530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96" name="Text Box 693">
          <a:extLst>
            <a:ext uri="{FF2B5EF4-FFF2-40B4-BE49-F238E27FC236}">
              <a16:creationId xmlns:a16="http://schemas.microsoft.com/office/drawing/2014/main" id="{5B7E9BED-84A1-4E33-8A0E-DB5657ACE30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97" name="Text Box 694">
          <a:extLst>
            <a:ext uri="{FF2B5EF4-FFF2-40B4-BE49-F238E27FC236}">
              <a16:creationId xmlns:a16="http://schemas.microsoft.com/office/drawing/2014/main" id="{1E05FAF1-9C6F-411A-AC90-A340B8446C9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98" name="Text Box 695">
          <a:extLst>
            <a:ext uri="{FF2B5EF4-FFF2-40B4-BE49-F238E27FC236}">
              <a16:creationId xmlns:a16="http://schemas.microsoft.com/office/drawing/2014/main" id="{6C0FA578-1EBD-41F9-AC24-124B195C506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799" name="Text Box 696">
          <a:extLst>
            <a:ext uri="{FF2B5EF4-FFF2-40B4-BE49-F238E27FC236}">
              <a16:creationId xmlns:a16="http://schemas.microsoft.com/office/drawing/2014/main" id="{84A94630-F404-4B2D-BD71-DA6417E2559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00" name="Text Box 697">
          <a:extLst>
            <a:ext uri="{FF2B5EF4-FFF2-40B4-BE49-F238E27FC236}">
              <a16:creationId xmlns:a16="http://schemas.microsoft.com/office/drawing/2014/main" id="{144DD8D4-7C09-41B8-88B9-B7EEF8F9EC9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01" name="Text Box 698">
          <a:extLst>
            <a:ext uri="{FF2B5EF4-FFF2-40B4-BE49-F238E27FC236}">
              <a16:creationId xmlns:a16="http://schemas.microsoft.com/office/drawing/2014/main" id="{A8D3081A-8327-4F12-9D76-E5F8B5C931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02" name="Text Box 699">
          <a:extLst>
            <a:ext uri="{FF2B5EF4-FFF2-40B4-BE49-F238E27FC236}">
              <a16:creationId xmlns:a16="http://schemas.microsoft.com/office/drawing/2014/main" id="{7D4403F7-F379-404A-9CDC-749D83FBEB7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03" name="Text Box 700">
          <a:extLst>
            <a:ext uri="{FF2B5EF4-FFF2-40B4-BE49-F238E27FC236}">
              <a16:creationId xmlns:a16="http://schemas.microsoft.com/office/drawing/2014/main" id="{0F582937-F839-4219-B8D5-55B4C933AE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04" name="Text Box 701">
          <a:extLst>
            <a:ext uri="{FF2B5EF4-FFF2-40B4-BE49-F238E27FC236}">
              <a16:creationId xmlns:a16="http://schemas.microsoft.com/office/drawing/2014/main" id="{1EE567F1-77A6-4362-83D1-355CC2B7621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05" name="Text Box 702">
          <a:extLst>
            <a:ext uri="{FF2B5EF4-FFF2-40B4-BE49-F238E27FC236}">
              <a16:creationId xmlns:a16="http://schemas.microsoft.com/office/drawing/2014/main" id="{9C813BCE-8C6C-4381-A774-E6630A422DC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06" name="Text Box 703">
          <a:extLst>
            <a:ext uri="{FF2B5EF4-FFF2-40B4-BE49-F238E27FC236}">
              <a16:creationId xmlns:a16="http://schemas.microsoft.com/office/drawing/2014/main" id="{9B7052AB-1576-4CD7-AC8C-3883DF92676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07" name="Text Box 704">
          <a:extLst>
            <a:ext uri="{FF2B5EF4-FFF2-40B4-BE49-F238E27FC236}">
              <a16:creationId xmlns:a16="http://schemas.microsoft.com/office/drawing/2014/main" id="{EE8923A5-1E80-4553-A6AE-8E765D31B4C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08" name="Text Box 705">
          <a:extLst>
            <a:ext uri="{FF2B5EF4-FFF2-40B4-BE49-F238E27FC236}">
              <a16:creationId xmlns:a16="http://schemas.microsoft.com/office/drawing/2014/main" id="{EDBC9D4C-BF71-4620-AED1-7C052070614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09" name="Text Box 706">
          <a:extLst>
            <a:ext uri="{FF2B5EF4-FFF2-40B4-BE49-F238E27FC236}">
              <a16:creationId xmlns:a16="http://schemas.microsoft.com/office/drawing/2014/main" id="{6809202D-C2FC-4D5A-919A-03DB72F3786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10" name="Text Box 707">
          <a:extLst>
            <a:ext uri="{FF2B5EF4-FFF2-40B4-BE49-F238E27FC236}">
              <a16:creationId xmlns:a16="http://schemas.microsoft.com/office/drawing/2014/main" id="{E70F927E-1FAB-4314-B7FB-073E2C6754A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11" name="Text Box 708">
          <a:extLst>
            <a:ext uri="{FF2B5EF4-FFF2-40B4-BE49-F238E27FC236}">
              <a16:creationId xmlns:a16="http://schemas.microsoft.com/office/drawing/2014/main" id="{D87F9BAA-D28A-4403-87BA-E413D7C9117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12" name="Text Box 709">
          <a:extLst>
            <a:ext uri="{FF2B5EF4-FFF2-40B4-BE49-F238E27FC236}">
              <a16:creationId xmlns:a16="http://schemas.microsoft.com/office/drawing/2014/main" id="{EA6D1AA7-A138-4FE4-9DD5-DA645A775E4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13" name="Text Box 710">
          <a:extLst>
            <a:ext uri="{FF2B5EF4-FFF2-40B4-BE49-F238E27FC236}">
              <a16:creationId xmlns:a16="http://schemas.microsoft.com/office/drawing/2014/main" id="{964543CF-8008-4F47-A7B6-EF36575B9CE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14" name="Text Box 711">
          <a:extLst>
            <a:ext uri="{FF2B5EF4-FFF2-40B4-BE49-F238E27FC236}">
              <a16:creationId xmlns:a16="http://schemas.microsoft.com/office/drawing/2014/main" id="{0DFDFCE9-734D-42AC-97D1-79054A48D69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15" name="Text Box 712">
          <a:extLst>
            <a:ext uri="{FF2B5EF4-FFF2-40B4-BE49-F238E27FC236}">
              <a16:creationId xmlns:a16="http://schemas.microsoft.com/office/drawing/2014/main" id="{DEB41118-4056-48A4-9244-0317E2C066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16" name="Text Box 713">
          <a:extLst>
            <a:ext uri="{FF2B5EF4-FFF2-40B4-BE49-F238E27FC236}">
              <a16:creationId xmlns:a16="http://schemas.microsoft.com/office/drawing/2014/main" id="{824C0B0F-800D-4A77-ADFB-E3996EA5F06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17" name="Text Box 714">
          <a:extLst>
            <a:ext uri="{FF2B5EF4-FFF2-40B4-BE49-F238E27FC236}">
              <a16:creationId xmlns:a16="http://schemas.microsoft.com/office/drawing/2014/main" id="{D8AA2DEE-BB30-4165-9EDF-3C06B2EE908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18" name="Text Box 715">
          <a:extLst>
            <a:ext uri="{FF2B5EF4-FFF2-40B4-BE49-F238E27FC236}">
              <a16:creationId xmlns:a16="http://schemas.microsoft.com/office/drawing/2014/main" id="{DE23C390-CCEA-4BF8-BECF-178D8969B9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19" name="Text Box 716">
          <a:extLst>
            <a:ext uri="{FF2B5EF4-FFF2-40B4-BE49-F238E27FC236}">
              <a16:creationId xmlns:a16="http://schemas.microsoft.com/office/drawing/2014/main" id="{930D9E46-5A7C-4AA9-964E-34F28A5688A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20" name="Text Box 717">
          <a:extLst>
            <a:ext uri="{FF2B5EF4-FFF2-40B4-BE49-F238E27FC236}">
              <a16:creationId xmlns:a16="http://schemas.microsoft.com/office/drawing/2014/main" id="{3222ACD8-37BE-4409-8250-F63861B2298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21" name="Text Box 718">
          <a:extLst>
            <a:ext uri="{FF2B5EF4-FFF2-40B4-BE49-F238E27FC236}">
              <a16:creationId xmlns:a16="http://schemas.microsoft.com/office/drawing/2014/main" id="{53FF2523-391A-4834-8496-F6BDCD21FB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22" name="Text Box 719">
          <a:extLst>
            <a:ext uri="{FF2B5EF4-FFF2-40B4-BE49-F238E27FC236}">
              <a16:creationId xmlns:a16="http://schemas.microsoft.com/office/drawing/2014/main" id="{4A2CC1B8-1BCB-49FF-BD91-56499967CA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23" name="Text Box 720">
          <a:extLst>
            <a:ext uri="{FF2B5EF4-FFF2-40B4-BE49-F238E27FC236}">
              <a16:creationId xmlns:a16="http://schemas.microsoft.com/office/drawing/2014/main" id="{5DCD6E1B-DC63-48DC-96EF-6A1874D3EF0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24" name="Text Box 721">
          <a:extLst>
            <a:ext uri="{FF2B5EF4-FFF2-40B4-BE49-F238E27FC236}">
              <a16:creationId xmlns:a16="http://schemas.microsoft.com/office/drawing/2014/main" id="{B1E04E1C-92AD-47DB-82DA-CB5DDE51523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25" name="Text Box 722">
          <a:extLst>
            <a:ext uri="{FF2B5EF4-FFF2-40B4-BE49-F238E27FC236}">
              <a16:creationId xmlns:a16="http://schemas.microsoft.com/office/drawing/2014/main" id="{6D36FEB6-2E5D-40A9-A94C-5DD7B423FEF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826" name="Text Box 723">
          <a:extLst>
            <a:ext uri="{FF2B5EF4-FFF2-40B4-BE49-F238E27FC236}">
              <a16:creationId xmlns:a16="http://schemas.microsoft.com/office/drawing/2014/main" id="{E504E072-304E-415A-8011-0A88630D31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27" name="Text Box 724">
          <a:extLst>
            <a:ext uri="{FF2B5EF4-FFF2-40B4-BE49-F238E27FC236}">
              <a16:creationId xmlns:a16="http://schemas.microsoft.com/office/drawing/2014/main" id="{ED0102F3-E720-461A-91A0-2FD34D60CC7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28" name="Text Box 725">
          <a:extLst>
            <a:ext uri="{FF2B5EF4-FFF2-40B4-BE49-F238E27FC236}">
              <a16:creationId xmlns:a16="http://schemas.microsoft.com/office/drawing/2014/main" id="{55C54E60-980A-45B6-89B9-CF80C5F6A17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29" name="Text Box 726">
          <a:extLst>
            <a:ext uri="{FF2B5EF4-FFF2-40B4-BE49-F238E27FC236}">
              <a16:creationId xmlns:a16="http://schemas.microsoft.com/office/drawing/2014/main" id="{97261DED-9C64-42F0-AF45-229CDD200EA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30" name="Text Box 727">
          <a:extLst>
            <a:ext uri="{FF2B5EF4-FFF2-40B4-BE49-F238E27FC236}">
              <a16:creationId xmlns:a16="http://schemas.microsoft.com/office/drawing/2014/main" id="{6B00BE62-6B44-4791-83EF-12835CAAB3F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31" name="Text Box 728">
          <a:extLst>
            <a:ext uri="{FF2B5EF4-FFF2-40B4-BE49-F238E27FC236}">
              <a16:creationId xmlns:a16="http://schemas.microsoft.com/office/drawing/2014/main" id="{FB27BD65-0567-46E2-83B1-F991B7E3747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32" name="Text Box 729">
          <a:extLst>
            <a:ext uri="{FF2B5EF4-FFF2-40B4-BE49-F238E27FC236}">
              <a16:creationId xmlns:a16="http://schemas.microsoft.com/office/drawing/2014/main" id="{6112C5C7-4B63-4978-8E58-0894A40CC6F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33" name="Text Box 730">
          <a:extLst>
            <a:ext uri="{FF2B5EF4-FFF2-40B4-BE49-F238E27FC236}">
              <a16:creationId xmlns:a16="http://schemas.microsoft.com/office/drawing/2014/main" id="{755B1C29-28B3-43A0-94BE-D22F38448DE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34" name="Text Box 731">
          <a:extLst>
            <a:ext uri="{FF2B5EF4-FFF2-40B4-BE49-F238E27FC236}">
              <a16:creationId xmlns:a16="http://schemas.microsoft.com/office/drawing/2014/main" id="{A0731B90-923A-479A-8ADB-BD170CD7043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35" name="Text Box 732">
          <a:extLst>
            <a:ext uri="{FF2B5EF4-FFF2-40B4-BE49-F238E27FC236}">
              <a16:creationId xmlns:a16="http://schemas.microsoft.com/office/drawing/2014/main" id="{FC584925-C60C-4B37-A9B5-D04D1273C78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36" name="Text Box 733">
          <a:extLst>
            <a:ext uri="{FF2B5EF4-FFF2-40B4-BE49-F238E27FC236}">
              <a16:creationId xmlns:a16="http://schemas.microsoft.com/office/drawing/2014/main" id="{AEC08199-1B89-43A8-93C1-6EE368FECCE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37" name="Text Box 734">
          <a:extLst>
            <a:ext uri="{FF2B5EF4-FFF2-40B4-BE49-F238E27FC236}">
              <a16:creationId xmlns:a16="http://schemas.microsoft.com/office/drawing/2014/main" id="{2E9E9654-C1A9-49D9-9670-F04AAE1500A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38" name="Text Box 735">
          <a:extLst>
            <a:ext uri="{FF2B5EF4-FFF2-40B4-BE49-F238E27FC236}">
              <a16:creationId xmlns:a16="http://schemas.microsoft.com/office/drawing/2014/main" id="{999EE9A3-094E-4FC1-BA48-3529FA4037E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39" name="Text Box 736">
          <a:extLst>
            <a:ext uri="{FF2B5EF4-FFF2-40B4-BE49-F238E27FC236}">
              <a16:creationId xmlns:a16="http://schemas.microsoft.com/office/drawing/2014/main" id="{ADEB8CD0-3407-4158-BBCE-155091F8C35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40" name="Text Box 737">
          <a:extLst>
            <a:ext uri="{FF2B5EF4-FFF2-40B4-BE49-F238E27FC236}">
              <a16:creationId xmlns:a16="http://schemas.microsoft.com/office/drawing/2014/main" id="{AD05CCEB-F959-497F-9074-3F9C1C8FC03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41" name="Text Box 738">
          <a:extLst>
            <a:ext uri="{FF2B5EF4-FFF2-40B4-BE49-F238E27FC236}">
              <a16:creationId xmlns:a16="http://schemas.microsoft.com/office/drawing/2014/main" id="{5D8CFF4B-37B2-4DF5-B345-37AD05E4D09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42" name="Text Box 739">
          <a:extLst>
            <a:ext uri="{FF2B5EF4-FFF2-40B4-BE49-F238E27FC236}">
              <a16:creationId xmlns:a16="http://schemas.microsoft.com/office/drawing/2014/main" id="{359B7206-66FD-4D5E-BF98-F16BE580A19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43" name="Text Box 740">
          <a:extLst>
            <a:ext uri="{FF2B5EF4-FFF2-40B4-BE49-F238E27FC236}">
              <a16:creationId xmlns:a16="http://schemas.microsoft.com/office/drawing/2014/main" id="{77AFE9B6-48D6-4177-AACF-A21C16E9793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44" name="Text Box 741">
          <a:extLst>
            <a:ext uri="{FF2B5EF4-FFF2-40B4-BE49-F238E27FC236}">
              <a16:creationId xmlns:a16="http://schemas.microsoft.com/office/drawing/2014/main" id="{B6DE1BB0-FDEE-4DFE-A3A7-154DDAE3E7C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45" name="Text Box 742">
          <a:extLst>
            <a:ext uri="{FF2B5EF4-FFF2-40B4-BE49-F238E27FC236}">
              <a16:creationId xmlns:a16="http://schemas.microsoft.com/office/drawing/2014/main" id="{F3D80C20-EC12-4353-AED7-C09912D825B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46" name="Text Box 743">
          <a:extLst>
            <a:ext uri="{FF2B5EF4-FFF2-40B4-BE49-F238E27FC236}">
              <a16:creationId xmlns:a16="http://schemas.microsoft.com/office/drawing/2014/main" id="{7842DB02-27C5-4217-8106-5304A98912F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47" name="Text Box 744">
          <a:extLst>
            <a:ext uri="{FF2B5EF4-FFF2-40B4-BE49-F238E27FC236}">
              <a16:creationId xmlns:a16="http://schemas.microsoft.com/office/drawing/2014/main" id="{4D0BBD7E-0539-4D36-846E-0A66BFE27B7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48" name="Text Box 745">
          <a:extLst>
            <a:ext uri="{FF2B5EF4-FFF2-40B4-BE49-F238E27FC236}">
              <a16:creationId xmlns:a16="http://schemas.microsoft.com/office/drawing/2014/main" id="{D216F723-C808-462D-894F-BEBEE442009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49" name="Text Box 746">
          <a:extLst>
            <a:ext uri="{FF2B5EF4-FFF2-40B4-BE49-F238E27FC236}">
              <a16:creationId xmlns:a16="http://schemas.microsoft.com/office/drawing/2014/main" id="{CA8B8BC7-FAD8-4780-BB00-AD906AC9420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50" name="Text Box 747">
          <a:extLst>
            <a:ext uri="{FF2B5EF4-FFF2-40B4-BE49-F238E27FC236}">
              <a16:creationId xmlns:a16="http://schemas.microsoft.com/office/drawing/2014/main" id="{5408D0F8-3465-4E4E-9764-F760B6F71B3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51" name="Text Box 748">
          <a:extLst>
            <a:ext uri="{FF2B5EF4-FFF2-40B4-BE49-F238E27FC236}">
              <a16:creationId xmlns:a16="http://schemas.microsoft.com/office/drawing/2014/main" id="{97D685DF-5A9B-4C5C-9A8F-A8F1B0FD5FF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52" name="Text Box 749">
          <a:extLst>
            <a:ext uri="{FF2B5EF4-FFF2-40B4-BE49-F238E27FC236}">
              <a16:creationId xmlns:a16="http://schemas.microsoft.com/office/drawing/2014/main" id="{3839E371-7052-4870-BDBD-409E0A955FF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53" name="Text Box 764">
          <a:extLst>
            <a:ext uri="{FF2B5EF4-FFF2-40B4-BE49-F238E27FC236}">
              <a16:creationId xmlns:a16="http://schemas.microsoft.com/office/drawing/2014/main" id="{773FE9EB-AE34-44DA-AEFC-97594E33B72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54" name="Text Box 765">
          <a:extLst>
            <a:ext uri="{FF2B5EF4-FFF2-40B4-BE49-F238E27FC236}">
              <a16:creationId xmlns:a16="http://schemas.microsoft.com/office/drawing/2014/main" id="{3A1055A1-1612-4836-9726-839B4C24B31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55" name="Text Box 766">
          <a:extLst>
            <a:ext uri="{FF2B5EF4-FFF2-40B4-BE49-F238E27FC236}">
              <a16:creationId xmlns:a16="http://schemas.microsoft.com/office/drawing/2014/main" id="{298F9C6E-BF38-4FA0-BCBB-CDB723DD104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56" name="Text Box 767">
          <a:extLst>
            <a:ext uri="{FF2B5EF4-FFF2-40B4-BE49-F238E27FC236}">
              <a16:creationId xmlns:a16="http://schemas.microsoft.com/office/drawing/2014/main" id="{5578AF64-9ED1-4F3F-BF02-CD4BDF62516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57" name="Text Box 768">
          <a:extLst>
            <a:ext uri="{FF2B5EF4-FFF2-40B4-BE49-F238E27FC236}">
              <a16:creationId xmlns:a16="http://schemas.microsoft.com/office/drawing/2014/main" id="{EF433060-C54A-46FF-8A82-C6693C609A0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58" name="Text Box 769">
          <a:extLst>
            <a:ext uri="{FF2B5EF4-FFF2-40B4-BE49-F238E27FC236}">
              <a16:creationId xmlns:a16="http://schemas.microsoft.com/office/drawing/2014/main" id="{1148AF56-6CCE-4EBF-B7C1-98AE3843A4F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59" name="Text Box 770">
          <a:extLst>
            <a:ext uri="{FF2B5EF4-FFF2-40B4-BE49-F238E27FC236}">
              <a16:creationId xmlns:a16="http://schemas.microsoft.com/office/drawing/2014/main" id="{03971E3C-8A59-4A8D-B674-5A15531F1CB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60" name="Text Box 771">
          <a:extLst>
            <a:ext uri="{FF2B5EF4-FFF2-40B4-BE49-F238E27FC236}">
              <a16:creationId xmlns:a16="http://schemas.microsoft.com/office/drawing/2014/main" id="{34FB08B8-2995-4513-8968-5D50D19418D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61" name="Text Box 772">
          <a:extLst>
            <a:ext uri="{FF2B5EF4-FFF2-40B4-BE49-F238E27FC236}">
              <a16:creationId xmlns:a16="http://schemas.microsoft.com/office/drawing/2014/main" id="{A60783B5-7063-45A0-AB42-0694808B0EA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62" name="Text Box 773">
          <a:extLst>
            <a:ext uri="{FF2B5EF4-FFF2-40B4-BE49-F238E27FC236}">
              <a16:creationId xmlns:a16="http://schemas.microsoft.com/office/drawing/2014/main" id="{F33D9340-7F7D-4551-90D8-7E3ECE3426F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63" name="Text Box 774">
          <a:extLst>
            <a:ext uri="{FF2B5EF4-FFF2-40B4-BE49-F238E27FC236}">
              <a16:creationId xmlns:a16="http://schemas.microsoft.com/office/drawing/2014/main" id="{08FDE5EB-31E7-417C-8E27-ED88A3C0057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64" name="Text Box 775">
          <a:extLst>
            <a:ext uri="{FF2B5EF4-FFF2-40B4-BE49-F238E27FC236}">
              <a16:creationId xmlns:a16="http://schemas.microsoft.com/office/drawing/2014/main" id="{898BEADE-F81B-4B58-8827-46FD0FE4B64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65" name="Text Box 776">
          <a:extLst>
            <a:ext uri="{FF2B5EF4-FFF2-40B4-BE49-F238E27FC236}">
              <a16:creationId xmlns:a16="http://schemas.microsoft.com/office/drawing/2014/main" id="{4AF09655-D39C-4F4D-B381-D194526D0FD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66" name="Text Box 777">
          <a:extLst>
            <a:ext uri="{FF2B5EF4-FFF2-40B4-BE49-F238E27FC236}">
              <a16:creationId xmlns:a16="http://schemas.microsoft.com/office/drawing/2014/main" id="{4EC9DD4A-14E6-47FE-B97A-0C3A81FF9BC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67" name="Text Box 778">
          <a:extLst>
            <a:ext uri="{FF2B5EF4-FFF2-40B4-BE49-F238E27FC236}">
              <a16:creationId xmlns:a16="http://schemas.microsoft.com/office/drawing/2014/main" id="{EFF02958-5DAB-45B5-AF3D-5163FF97D61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68" name="Text Box 779">
          <a:extLst>
            <a:ext uri="{FF2B5EF4-FFF2-40B4-BE49-F238E27FC236}">
              <a16:creationId xmlns:a16="http://schemas.microsoft.com/office/drawing/2014/main" id="{2ECE682D-CF14-427E-9FE4-64E7E35370C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69" name="Text Box 780">
          <a:extLst>
            <a:ext uri="{FF2B5EF4-FFF2-40B4-BE49-F238E27FC236}">
              <a16:creationId xmlns:a16="http://schemas.microsoft.com/office/drawing/2014/main" id="{6ADC8810-5E8C-411B-B6E2-2E2567FB89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70" name="Text Box 781">
          <a:extLst>
            <a:ext uri="{FF2B5EF4-FFF2-40B4-BE49-F238E27FC236}">
              <a16:creationId xmlns:a16="http://schemas.microsoft.com/office/drawing/2014/main" id="{BDEB79ED-37C1-479A-A137-E15D348D513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71" name="Text Box 782">
          <a:extLst>
            <a:ext uri="{FF2B5EF4-FFF2-40B4-BE49-F238E27FC236}">
              <a16:creationId xmlns:a16="http://schemas.microsoft.com/office/drawing/2014/main" id="{E96FD285-93CB-48F2-8C71-F21F94D2E8C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72" name="Text Box 783">
          <a:extLst>
            <a:ext uri="{FF2B5EF4-FFF2-40B4-BE49-F238E27FC236}">
              <a16:creationId xmlns:a16="http://schemas.microsoft.com/office/drawing/2014/main" id="{8275938C-14D4-4249-8DE6-FB6B7A55129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73" name="Text Box 784">
          <a:extLst>
            <a:ext uri="{FF2B5EF4-FFF2-40B4-BE49-F238E27FC236}">
              <a16:creationId xmlns:a16="http://schemas.microsoft.com/office/drawing/2014/main" id="{25CED4DD-D8FF-4C7A-B749-F26C08D75D8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74" name="Text Box 785">
          <a:extLst>
            <a:ext uri="{FF2B5EF4-FFF2-40B4-BE49-F238E27FC236}">
              <a16:creationId xmlns:a16="http://schemas.microsoft.com/office/drawing/2014/main" id="{7A333BDD-323D-4123-A899-A99D562B2A5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75" name="Text Box 786">
          <a:extLst>
            <a:ext uri="{FF2B5EF4-FFF2-40B4-BE49-F238E27FC236}">
              <a16:creationId xmlns:a16="http://schemas.microsoft.com/office/drawing/2014/main" id="{56E69DE0-E026-48BE-BD1E-4A3A6630419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76" name="Text Box 787">
          <a:extLst>
            <a:ext uri="{FF2B5EF4-FFF2-40B4-BE49-F238E27FC236}">
              <a16:creationId xmlns:a16="http://schemas.microsoft.com/office/drawing/2014/main" id="{8582153A-B7F5-4EBA-B079-BBD0C97584A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77" name="Text Box 788">
          <a:extLst>
            <a:ext uri="{FF2B5EF4-FFF2-40B4-BE49-F238E27FC236}">
              <a16:creationId xmlns:a16="http://schemas.microsoft.com/office/drawing/2014/main" id="{ADE438E0-FAF5-48E8-8A8C-7D6140749F0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78" name="Text Box 789">
          <a:extLst>
            <a:ext uri="{FF2B5EF4-FFF2-40B4-BE49-F238E27FC236}">
              <a16:creationId xmlns:a16="http://schemas.microsoft.com/office/drawing/2014/main" id="{1E73FE7B-1D0D-45EC-A4D1-042D6D29D55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79" name="Text Box 790">
          <a:extLst>
            <a:ext uri="{FF2B5EF4-FFF2-40B4-BE49-F238E27FC236}">
              <a16:creationId xmlns:a16="http://schemas.microsoft.com/office/drawing/2014/main" id="{945A6796-FB90-45A2-A559-855102A7D58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80" name="Text Box 791">
          <a:extLst>
            <a:ext uri="{FF2B5EF4-FFF2-40B4-BE49-F238E27FC236}">
              <a16:creationId xmlns:a16="http://schemas.microsoft.com/office/drawing/2014/main" id="{05FBD275-3A04-4BDD-9FD9-0047AEF8669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2881" name="Text Box 792">
          <a:extLst>
            <a:ext uri="{FF2B5EF4-FFF2-40B4-BE49-F238E27FC236}">
              <a16:creationId xmlns:a16="http://schemas.microsoft.com/office/drawing/2014/main" id="{52A30668-1FC2-4054-8030-4F9D46C07449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2882" name="Text Box 793">
          <a:extLst>
            <a:ext uri="{FF2B5EF4-FFF2-40B4-BE49-F238E27FC236}">
              <a16:creationId xmlns:a16="http://schemas.microsoft.com/office/drawing/2014/main" id="{8BA5034A-1773-4CFC-9745-9C2AACB0D2FB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2883" name="Text Box 794">
          <a:extLst>
            <a:ext uri="{FF2B5EF4-FFF2-40B4-BE49-F238E27FC236}">
              <a16:creationId xmlns:a16="http://schemas.microsoft.com/office/drawing/2014/main" id="{4E1F934D-0B26-4397-9E68-8D3427B9F071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2884" name="Text Box 795">
          <a:extLst>
            <a:ext uri="{FF2B5EF4-FFF2-40B4-BE49-F238E27FC236}">
              <a16:creationId xmlns:a16="http://schemas.microsoft.com/office/drawing/2014/main" id="{1620D55F-999F-4315-8F11-01D658D3236D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85" name="Text Box 796">
          <a:extLst>
            <a:ext uri="{FF2B5EF4-FFF2-40B4-BE49-F238E27FC236}">
              <a16:creationId xmlns:a16="http://schemas.microsoft.com/office/drawing/2014/main" id="{24BF8A6E-F187-4C72-B3E2-2BDED9583BE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86" name="Text Box 797">
          <a:extLst>
            <a:ext uri="{FF2B5EF4-FFF2-40B4-BE49-F238E27FC236}">
              <a16:creationId xmlns:a16="http://schemas.microsoft.com/office/drawing/2014/main" id="{B812C96D-84F3-4597-8CE8-2F8CEBEFEA6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87" name="Text Box 605">
          <a:extLst>
            <a:ext uri="{FF2B5EF4-FFF2-40B4-BE49-F238E27FC236}">
              <a16:creationId xmlns:a16="http://schemas.microsoft.com/office/drawing/2014/main" id="{06CA4AFC-0FCB-433B-BE59-7E414FDEE09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88" name="Text Box 606">
          <a:extLst>
            <a:ext uri="{FF2B5EF4-FFF2-40B4-BE49-F238E27FC236}">
              <a16:creationId xmlns:a16="http://schemas.microsoft.com/office/drawing/2014/main" id="{D95924FE-0A7F-47D7-82E0-B9A61D02D54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89" name="Text Box 607">
          <a:extLst>
            <a:ext uri="{FF2B5EF4-FFF2-40B4-BE49-F238E27FC236}">
              <a16:creationId xmlns:a16="http://schemas.microsoft.com/office/drawing/2014/main" id="{E0E7CA0C-7883-4409-8AAB-2B26348844F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90" name="Text Box 608">
          <a:extLst>
            <a:ext uri="{FF2B5EF4-FFF2-40B4-BE49-F238E27FC236}">
              <a16:creationId xmlns:a16="http://schemas.microsoft.com/office/drawing/2014/main" id="{77E50F72-ECF5-44A6-97A9-3DFA67F6864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91" name="Text Box 609">
          <a:extLst>
            <a:ext uri="{FF2B5EF4-FFF2-40B4-BE49-F238E27FC236}">
              <a16:creationId xmlns:a16="http://schemas.microsoft.com/office/drawing/2014/main" id="{2ABD4BCE-E3C5-4F3F-A9C1-A6C44146E13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92" name="Text Box 610">
          <a:extLst>
            <a:ext uri="{FF2B5EF4-FFF2-40B4-BE49-F238E27FC236}">
              <a16:creationId xmlns:a16="http://schemas.microsoft.com/office/drawing/2014/main" id="{3348F42D-7C49-4356-9B33-5A340DB7D62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93" name="Text Box 611">
          <a:extLst>
            <a:ext uri="{FF2B5EF4-FFF2-40B4-BE49-F238E27FC236}">
              <a16:creationId xmlns:a16="http://schemas.microsoft.com/office/drawing/2014/main" id="{2674E8AC-3AE6-4FDA-AB58-5D6513F445D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94" name="Text Box 612">
          <a:extLst>
            <a:ext uri="{FF2B5EF4-FFF2-40B4-BE49-F238E27FC236}">
              <a16:creationId xmlns:a16="http://schemas.microsoft.com/office/drawing/2014/main" id="{CBB6224E-1591-4800-B8D1-C95078A387F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95" name="Text Box 613">
          <a:extLst>
            <a:ext uri="{FF2B5EF4-FFF2-40B4-BE49-F238E27FC236}">
              <a16:creationId xmlns:a16="http://schemas.microsoft.com/office/drawing/2014/main" id="{20DF825A-99ED-4641-AAE8-98423982E38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96" name="Text Box 614">
          <a:extLst>
            <a:ext uri="{FF2B5EF4-FFF2-40B4-BE49-F238E27FC236}">
              <a16:creationId xmlns:a16="http://schemas.microsoft.com/office/drawing/2014/main" id="{9351FFAC-4411-4607-B7BB-27C30049E40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97" name="Text Box 615">
          <a:extLst>
            <a:ext uri="{FF2B5EF4-FFF2-40B4-BE49-F238E27FC236}">
              <a16:creationId xmlns:a16="http://schemas.microsoft.com/office/drawing/2014/main" id="{56387C4D-370F-4060-BEAC-AB4B1776D3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98" name="Text Box 616">
          <a:extLst>
            <a:ext uri="{FF2B5EF4-FFF2-40B4-BE49-F238E27FC236}">
              <a16:creationId xmlns:a16="http://schemas.microsoft.com/office/drawing/2014/main" id="{21B8BC41-8605-4BBD-821A-48B48FEC2A2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899" name="Text Box 617">
          <a:extLst>
            <a:ext uri="{FF2B5EF4-FFF2-40B4-BE49-F238E27FC236}">
              <a16:creationId xmlns:a16="http://schemas.microsoft.com/office/drawing/2014/main" id="{D24E8C82-5416-4A04-8CB1-B24FC24F152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900" name="Text Box 618">
          <a:extLst>
            <a:ext uri="{FF2B5EF4-FFF2-40B4-BE49-F238E27FC236}">
              <a16:creationId xmlns:a16="http://schemas.microsoft.com/office/drawing/2014/main" id="{C97CE857-7D40-4E68-88CF-7F02B52F223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2901" name="Text Box 619">
          <a:extLst>
            <a:ext uri="{FF2B5EF4-FFF2-40B4-BE49-F238E27FC236}">
              <a16:creationId xmlns:a16="http://schemas.microsoft.com/office/drawing/2014/main" id="{7375C0A5-01DB-4FA9-A293-28D90EAC999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02" name="Text Box 620">
          <a:extLst>
            <a:ext uri="{FF2B5EF4-FFF2-40B4-BE49-F238E27FC236}">
              <a16:creationId xmlns:a16="http://schemas.microsoft.com/office/drawing/2014/main" id="{21A28C40-B2F0-46BA-91BE-D95B9F21CE2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03" name="Text Box 621">
          <a:extLst>
            <a:ext uri="{FF2B5EF4-FFF2-40B4-BE49-F238E27FC236}">
              <a16:creationId xmlns:a16="http://schemas.microsoft.com/office/drawing/2014/main" id="{01D2C5E3-36A1-4D62-BD0C-0B323128507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04" name="Text Box 622">
          <a:extLst>
            <a:ext uri="{FF2B5EF4-FFF2-40B4-BE49-F238E27FC236}">
              <a16:creationId xmlns:a16="http://schemas.microsoft.com/office/drawing/2014/main" id="{37CEB58E-0F33-4040-B86C-DB51F94DBDD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05" name="Text Box 623">
          <a:extLst>
            <a:ext uri="{FF2B5EF4-FFF2-40B4-BE49-F238E27FC236}">
              <a16:creationId xmlns:a16="http://schemas.microsoft.com/office/drawing/2014/main" id="{CE4ACCFA-5536-4111-BFA7-9EAEF9CCA38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06" name="Text Box 624">
          <a:extLst>
            <a:ext uri="{FF2B5EF4-FFF2-40B4-BE49-F238E27FC236}">
              <a16:creationId xmlns:a16="http://schemas.microsoft.com/office/drawing/2014/main" id="{C97CFBF6-B260-4868-8BCC-D0DCD856F0D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07" name="Text Box 625">
          <a:extLst>
            <a:ext uri="{FF2B5EF4-FFF2-40B4-BE49-F238E27FC236}">
              <a16:creationId xmlns:a16="http://schemas.microsoft.com/office/drawing/2014/main" id="{B9F3596F-6AF0-4475-9046-7FFC2CB3562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08" name="Text Box 626">
          <a:extLst>
            <a:ext uri="{FF2B5EF4-FFF2-40B4-BE49-F238E27FC236}">
              <a16:creationId xmlns:a16="http://schemas.microsoft.com/office/drawing/2014/main" id="{16548382-4750-4AC0-8610-58D5EB692B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09" name="Text Box 627">
          <a:extLst>
            <a:ext uri="{FF2B5EF4-FFF2-40B4-BE49-F238E27FC236}">
              <a16:creationId xmlns:a16="http://schemas.microsoft.com/office/drawing/2014/main" id="{17427CA4-FDBB-4DF2-B81F-BBA27189058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10" name="Text Box 628">
          <a:extLst>
            <a:ext uri="{FF2B5EF4-FFF2-40B4-BE49-F238E27FC236}">
              <a16:creationId xmlns:a16="http://schemas.microsoft.com/office/drawing/2014/main" id="{8EBB808E-D6ED-4E73-8BBB-4F7924F6A3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11" name="Text Box 629">
          <a:extLst>
            <a:ext uri="{FF2B5EF4-FFF2-40B4-BE49-F238E27FC236}">
              <a16:creationId xmlns:a16="http://schemas.microsoft.com/office/drawing/2014/main" id="{72D26479-6029-41C3-8EBA-CEA11292BD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12" name="Text Box 630">
          <a:extLst>
            <a:ext uri="{FF2B5EF4-FFF2-40B4-BE49-F238E27FC236}">
              <a16:creationId xmlns:a16="http://schemas.microsoft.com/office/drawing/2014/main" id="{1C49B1CF-FB1A-42A1-9AD4-37E9B4240DA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13" name="Text Box 631">
          <a:extLst>
            <a:ext uri="{FF2B5EF4-FFF2-40B4-BE49-F238E27FC236}">
              <a16:creationId xmlns:a16="http://schemas.microsoft.com/office/drawing/2014/main" id="{5DE65445-3E1C-4EC0-AA2F-5D7580E0460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14" name="Text Box 632">
          <a:extLst>
            <a:ext uri="{FF2B5EF4-FFF2-40B4-BE49-F238E27FC236}">
              <a16:creationId xmlns:a16="http://schemas.microsoft.com/office/drawing/2014/main" id="{D360C2F6-0090-4EED-B2D7-0F1D0B62AA8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15" name="Text Box 633">
          <a:extLst>
            <a:ext uri="{FF2B5EF4-FFF2-40B4-BE49-F238E27FC236}">
              <a16:creationId xmlns:a16="http://schemas.microsoft.com/office/drawing/2014/main" id="{F3BE2FB2-E069-40E7-B01D-A5BB6811AF7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16" name="Text Box 634">
          <a:extLst>
            <a:ext uri="{FF2B5EF4-FFF2-40B4-BE49-F238E27FC236}">
              <a16:creationId xmlns:a16="http://schemas.microsoft.com/office/drawing/2014/main" id="{E6BD86DA-B83C-4E9B-B5E3-194157B47A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17" name="Text Box 635">
          <a:extLst>
            <a:ext uri="{FF2B5EF4-FFF2-40B4-BE49-F238E27FC236}">
              <a16:creationId xmlns:a16="http://schemas.microsoft.com/office/drawing/2014/main" id="{A211E26F-08F4-4921-A7BD-9F6D704C42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18" name="Text Box 636">
          <a:extLst>
            <a:ext uri="{FF2B5EF4-FFF2-40B4-BE49-F238E27FC236}">
              <a16:creationId xmlns:a16="http://schemas.microsoft.com/office/drawing/2014/main" id="{40EF11FD-59C3-462F-9410-1334BE282A7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19" name="Text Box 637">
          <a:extLst>
            <a:ext uri="{FF2B5EF4-FFF2-40B4-BE49-F238E27FC236}">
              <a16:creationId xmlns:a16="http://schemas.microsoft.com/office/drawing/2014/main" id="{2F8A4019-5599-4E4A-BB32-993E1F26C16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20" name="Text Box 638">
          <a:extLst>
            <a:ext uri="{FF2B5EF4-FFF2-40B4-BE49-F238E27FC236}">
              <a16:creationId xmlns:a16="http://schemas.microsoft.com/office/drawing/2014/main" id="{D5127E3A-9AB4-4C2E-975E-754EE7E2F83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21" name="Text Box 639">
          <a:extLst>
            <a:ext uri="{FF2B5EF4-FFF2-40B4-BE49-F238E27FC236}">
              <a16:creationId xmlns:a16="http://schemas.microsoft.com/office/drawing/2014/main" id="{C3020986-63D3-4005-BF79-2AF8069AC52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22" name="Text Box 640">
          <a:extLst>
            <a:ext uri="{FF2B5EF4-FFF2-40B4-BE49-F238E27FC236}">
              <a16:creationId xmlns:a16="http://schemas.microsoft.com/office/drawing/2014/main" id="{240A4243-A0F8-4FDD-B3E9-814963280D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23" name="Text Box 641">
          <a:extLst>
            <a:ext uri="{FF2B5EF4-FFF2-40B4-BE49-F238E27FC236}">
              <a16:creationId xmlns:a16="http://schemas.microsoft.com/office/drawing/2014/main" id="{AA122DBD-1824-4DCD-97F1-1921B4561E9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24" name="Text Box 642">
          <a:extLst>
            <a:ext uri="{FF2B5EF4-FFF2-40B4-BE49-F238E27FC236}">
              <a16:creationId xmlns:a16="http://schemas.microsoft.com/office/drawing/2014/main" id="{98768A5E-8BAC-4361-8030-2CAEBDACEE1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25" name="Text Box 643">
          <a:extLst>
            <a:ext uri="{FF2B5EF4-FFF2-40B4-BE49-F238E27FC236}">
              <a16:creationId xmlns:a16="http://schemas.microsoft.com/office/drawing/2014/main" id="{E9F847AB-A6C8-4704-B27D-425BD7297E9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26" name="Text Box 644">
          <a:extLst>
            <a:ext uri="{FF2B5EF4-FFF2-40B4-BE49-F238E27FC236}">
              <a16:creationId xmlns:a16="http://schemas.microsoft.com/office/drawing/2014/main" id="{666BA94C-4E6D-44D8-9A32-E26101FEB33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27" name="Text Box 645">
          <a:extLst>
            <a:ext uri="{FF2B5EF4-FFF2-40B4-BE49-F238E27FC236}">
              <a16:creationId xmlns:a16="http://schemas.microsoft.com/office/drawing/2014/main" id="{22CC3442-A604-47A9-BB4F-3CA6CB3C3DC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28" name="Text Box 646">
          <a:extLst>
            <a:ext uri="{FF2B5EF4-FFF2-40B4-BE49-F238E27FC236}">
              <a16:creationId xmlns:a16="http://schemas.microsoft.com/office/drawing/2014/main" id="{1F299631-B61B-4BEC-B12E-04BA7B7C77A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29" name="Text Box 647">
          <a:extLst>
            <a:ext uri="{FF2B5EF4-FFF2-40B4-BE49-F238E27FC236}">
              <a16:creationId xmlns:a16="http://schemas.microsoft.com/office/drawing/2014/main" id="{D3CF26B9-22DE-4B54-AFAB-49D571A57C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30" name="Text Box 648">
          <a:extLst>
            <a:ext uri="{FF2B5EF4-FFF2-40B4-BE49-F238E27FC236}">
              <a16:creationId xmlns:a16="http://schemas.microsoft.com/office/drawing/2014/main" id="{14699DEF-6C92-454D-9087-565DC5BC462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31" name="Text Box 649">
          <a:extLst>
            <a:ext uri="{FF2B5EF4-FFF2-40B4-BE49-F238E27FC236}">
              <a16:creationId xmlns:a16="http://schemas.microsoft.com/office/drawing/2014/main" id="{A2456DAE-D4B8-4383-AC1C-D0E8F7D0FBC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32" name="Text Box 650">
          <a:extLst>
            <a:ext uri="{FF2B5EF4-FFF2-40B4-BE49-F238E27FC236}">
              <a16:creationId xmlns:a16="http://schemas.microsoft.com/office/drawing/2014/main" id="{5A162026-2810-4327-A618-C72871DBAE2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33" name="Text Box 651">
          <a:extLst>
            <a:ext uri="{FF2B5EF4-FFF2-40B4-BE49-F238E27FC236}">
              <a16:creationId xmlns:a16="http://schemas.microsoft.com/office/drawing/2014/main" id="{10A81066-9B26-4B7B-B107-99EB23266CF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34" name="Text Box 652">
          <a:extLst>
            <a:ext uri="{FF2B5EF4-FFF2-40B4-BE49-F238E27FC236}">
              <a16:creationId xmlns:a16="http://schemas.microsoft.com/office/drawing/2014/main" id="{05C610C0-4B85-4E87-8D1F-B1F0130B67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35" name="Text Box 653">
          <a:extLst>
            <a:ext uri="{FF2B5EF4-FFF2-40B4-BE49-F238E27FC236}">
              <a16:creationId xmlns:a16="http://schemas.microsoft.com/office/drawing/2014/main" id="{25BA7AC0-DE40-479A-A6C9-72BD91F13B0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36" name="Text Box 654">
          <a:extLst>
            <a:ext uri="{FF2B5EF4-FFF2-40B4-BE49-F238E27FC236}">
              <a16:creationId xmlns:a16="http://schemas.microsoft.com/office/drawing/2014/main" id="{4C60904E-C028-4966-A708-319723DA485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37" name="Text Box 655">
          <a:extLst>
            <a:ext uri="{FF2B5EF4-FFF2-40B4-BE49-F238E27FC236}">
              <a16:creationId xmlns:a16="http://schemas.microsoft.com/office/drawing/2014/main" id="{A8B71F9F-46F6-4741-9BB4-B2AFBE6C80E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38" name="Text Box 656">
          <a:extLst>
            <a:ext uri="{FF2B5EF4-FFF2-40B4-BE49-F238E27FC236}">
              <a16:creationId xmlns:a16="http://schemas.microsoft.com/office/drawing/2014/main" id="{F84696B7-D49C-4A2C-8BEA-89AC32F5B4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39" name="Text Box 657">
          <a:extLst>
            <a:ext uri="{FF2B5EF4-FFF2-40B4-BE49-F238E27FC236}">
              <a16:creationId xmlns:a16="http://schemas.microsoft.com/office/drawing/2014/main" id="{11CDBB2B-C250-4EC4-8581-1663E1D957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40" name="Text Box 658">
          <a:extLst>
            <a:ext uri="{FF2B5EF4-FFF2-40B4-BE49-F238E27FC236}">
              <a16:creationId xmlns:a16="http://schemas.microsoft.com/office/drawing/2014/main" id="{A6D046A7-D933-45A2-A39D-7A22FE1A850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41" name="Text Box 659">
          <a:extLst>
            <a:ext uri="{FF2B5EF4-FFF2-40B4-BE49-F238E27FC236}">
              <a16:creationId xmlns:a16="http://schemas.microsoft.com/office/drawing/2014/main" id="{9EB75E83-ED9A-4DC0-A38A-DEEBA8996EE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42" name="Text Box 660">
          <a:extLst>
            <a:ext uri="{FF2B5EF4-FFF2-40B4-BE49-F238E27FC236}">
              <a16:creationId xmlns:a16="http://schemas.microsoft.com/office/drawing/2014/main" id="{4329D457-CE30-4452-84B2-196A0DE6841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43" name="Text Box 661">
          <a:extLst>
            <a:ext uri="{FF2B5EF4-FFF2-40B4-BE49-F238E27FC236}">
              <a16:creationId xmlns:a16="http://schemas.microsoft.com/office/drawing/2014/main" id="{06EF6002-5061-494C-AF55-AF6F65D178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44" name="Text Box 662">
          <a:extLst>
            <a:ext uri="{FF2B5EF4-FFF2-40B4-BE49-F238E27FC236}">
              <a16:creationId xmlns:a16="http://schemas.microsoft.com/office/drawing/2014/main" id="{FE041484-2A0B-4DA0-A969-DAC6A9C4ED4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45" name="Text Box 663">
          <a:extLst>
            <a:ext uri="{FF2B5EF4-FFF2-40B4-BE49-F238E27FC236}">
              <a16:creationId xmlns:a16="http://schemas.microsoft.com/office/drawing/2014/main" id="{BE7F27C2-6021-4B5F-BD29-B442C794CDC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46" name="Text Box 664">
          <a:extLst>
            <a:ext uri="{FF2B5EF4-FFF2-40B4-BE49-F238E27FC236}">
              <a16:creationId xmlns:a16="http://schemas.microsoft.com/office/drawing/2014/main" id="{DD4A427E-D040-4F47-B894-DF52236F6EC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47" name="Text Box 665">
          <a:extLst>
            <a:ext uri="{FF2B5EF4-FFF2-40B4-BE49-F238E27FC236}">
              <a16:creationId xmlns:a16="http://schemas.microsoft.com/office/drawing/2014/main" id="{E3500C44-521E-409A-83FF-2EA700BA44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48" name="Text Box 666">
          <a:extLst>
            <a:ext uri="{FF2B5EF4-FFF2-40B4-BE49-F238E27FC236}">
              <a16:creationId xmlns:a16="http://schemas.microsoft.com/office/drawing/2014/main" id="{3FB2F0D7-3B47-415F-B75C-7B0C55CB79F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49" name="Text Box 667">
          <a:extLst>
            <a:ext uri="{FF2B5EF4-FFF2-40B4-BE49-F238E27FC236}">
              <a16:creationId xmlns:a16="http://schemas.microsoft.com/office/drawing/2014/main" id="{6C6FDC85-9B65-40BC-9C9D-72387DDB9B6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50" name="Text Box 668">
          <a:extLst>
            <a:ext uri="{FF2B5EF4-FFF2-40B4-BE49-F238E27FC236}">
              <a16:creationId xmlns:a16="http://schemas.microsoft.com/office/drawing/2014/main" id="{27238831-0D3C-4DBF-B9A8-D65B16B3918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51" name="Text Box 669">
          <a:extLst>
            <a:ext uri="{FF2B5EF4-FFF2-40B4-BE49-F238E27FC236}">
              <a16:creationId xmlns:a16="http://schemas.microsoft.com/office/drawing/2014/main" id="{970AAFC9-5AF5-459F-BB58-775DB46DF9B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52" name="Text Box 670">
          <a:extLst>
            <a:ext uri="{FF2B5EF4-FFF2-40B4-BE49-F238E27FC236}">
              <a16:creationId xmlns:a16="http://schemas.microsoft.com/office/drawing/2014/main" id="{07E9D9B1-4A2D-4E47-A853-F13301C3CD7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53" name="Text Box 671">
          <a:extLst>
            <a:ext uri="{FF2B5EF4-FFF2-40B4-BE49-F238E27FC236}">
              <a16:creationId xmlns:a16="http://schemas.microsoft.com/office/drawing/2014/main" id="{16F3AD74-37A5-44B1-A4E1-01B9F40B9D4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54" name="Text Box 672">
          <a:extLst>
            <a:ext uri="{FF2B5EF4-FFF2-40B4-BE49-F238E27FC236}">
              <a16:creationId xmlns:a16="http://schemas.microsoft.com/office/drawing/2014/main" id="{E97A702B-2897-49EE-AA0F-7D363B98BF6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55" name="Text Box 673">
          <a:extLst>
            <a:ext uri="{FF2B5EF4-FFF2-40B4-BE49-F238E27FC236}">
              <a16:creationId xmlns:a16="http://schemas.microsoft.com/office/drawing/2014/main" id="{C7C02273-DCC0-46AB-BEEC-F62CE90AA16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56" name="Text Box 674">
          <a:extLst>
            <a:ext uri="{FF2B5EF4-FFF2-40B4-BE49-F238E27FC236}">
              <a16:creationId xmlns:a16="http://schemas.microsoft.com/office/drawing/2014/main" id="{5496A631-E24F-4F63-AB7A-EC6C7976A73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57" name="Text Box 675">
          <a:extLst>
            <a:ext uri="{FF2B5EF4-FFF2-40B4-BE49-F238E27FC236}">
              <a16:creationId xmlns:a16="http://schemas.microsoft.com/office/drawing/2014/main" id="{85D61243-85AB-4AD9-8AE2-FBABA1AE103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58" name="Text Box 676">
          <a:extLst>
            <a:ext uri="{FF2B5EF4-FFF2-40B4-BE49-F238E27FC236}">
              <a16:creationId xmlns:a16="http://schemas.microsoft.com/office/drawing/2014/main" id="{9FA97654-314A-4276-A03E-E06FE6C21CB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59" name="Text Box 677">
          <a:extLst>
            <a:ext uri="{FF2B5EF4-FFF2-40B4-BE49-F238E27FC236}">
              <a16:creationId xmlns:a16="http://schemas.microsoft.com/office/drawing/2014/main" id="{F8C77012-BF6B-4B93-983A-1DAE85AAFC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60" name="Text Box 678">
          <a:extLst>
            <a:ext uri="{FF2B5EF4-FFF2-40B4-BE49-F238E27FC236}">
              <a16:creationId xmlns:a16="http://schemas.microsoft.com/office/drawing/2014/main" id="{5C706DB6-6CFC-4505-A664-90D576DC820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61" name="Text Box 679">
          <a:extLst>
            <a:ext uri="{FF2B5EF4-FFF2-40B4-BE49-F238E27FC236}">
              <a16:creationId xmlns:a16="http://schemas.microsoft.com/office/drawing/2014/main" id="{150524D8-7C9B-461F-98FB-AA3E43161DE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62" name="Text Box 680">
          <a:extLst>
            <a:ext uri="{FF2B5EF4-FFF2-40B4-BE49-F238E27FC236}">
              <a16:creationId xmlns:a16="http://schemas.microsoft.com/office/drawing/2014/main" id="{01C2875F-62CC-4CBA-873F-38AE0FA264E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63" name="Text Box 681">
          <a:extLst>
            <a:ext uri="{FF2B5EF4-FFF2-40B4-BE49-F238E27FC236}">
              <a16:creationId xmlns:a16="http://schemas.microsoft.com/office/drawing/2014/main" id="{3586F47C-AE3E-4631-9C1F-D8DCA7430AD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64" name="Text Box 682">
          <a:extLst>
            <a:ext uri="{FF2B5EF4-FFF2-40B4-BE49-F238E27FC236}">
              <a16:creationId xmlns:a16="http://schemas.microsoft.com/office/drawing/2014/main" id="{8116D350-3802-4805-96BF-F59F313F087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65" name="Text Box 683">
          <a:extLst>
            <a:ext uri="{FF2B5EF4-FFF2-40B4-BE49-F238E27FC236}">
              <a16:creationId xmlns:a16="http://schemas.microsoft.com/office/drawing/2014/main" id="{7421780B-6D37-48A5-93EB-18E626C2CDD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66" name="Text Box 684">
          <a:extLst>
            <a:ext uri="{FF2B5EF4-FFF2-40B4-BE49-F238E27FC236}">
              <a16:creationId xmlns:a16="http://schemas.microsoft.com/office/drawing/2014/main" id="{4250D32E-2E6D-4E13-AC73-AAD5F4CE4FF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67" name="Text Box 685">
          <a:extLst>
            <a:ext uri="{FF2B5EF4-FFF2-40B4-BE49-F238E27FC236}">
              <a16:creationId xmlns:a16="http://schemas.microsoft.com/office/drawing/2014/main" id="{7B447968-51A5-40E2-9BB4-5A19C2E4E63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68" name="Text Box 686">
          <a:extLst>
            <a:ext uri="{FF2B5EF4-FFF2-40B4-BE49-F238E27FC236}">
              <a16:creationId xmlns:a16="http://schemas.microsoft.com/office/drawing/2014/main" id="{5F35AE99-125E-44FE-AC48-4549604488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69" name="Text Box 687">
          <a:extLst>
            <a:ext uri="{FF2B5EF4-FFF2-40B4-BE49-F238E27FC236}">
              <a16:creationId xmlns:a16="http://schemas.microsoft.com/office/drawing/2014/main" id="{D8DFEB9C-41C1-4D69-B1D3-0A7F482E16F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70" name="Text Box 688">
          <a:extLst>
            <a:ext uri="{FF2B5EF4-FFF2-40B4-BE49-F238E27FC236}">
              <a16:creationId xmlns:a16="http://schemas.microsoft.com/office/drawing/2014/main" id="{5E70C19A-17A4-4730-BE1D-11A7F77BD6F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71" name="Text Box 689">
          <a:extLst>
            <a:ext uri="{FF2B5EF4-FFF2-40B4-BE49-F238E27FC236}">
              <a16:creationId xmlns:a16="http://schemas.microsoft.com/office/drawing/2014/main" id="{4E7A698F-61A2-49DB-807F-0BD6E2FDD0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72" name="Text Box 690">
          <a:extLst>
            <a:ext uri="{FF2B5EF4-FFF2-40B4-BE49-F238E27FC236}">
              <a16:creationId xmlns:a16="http://schemas.microsoft.com/office/drawing/2014/main" id="{8C92264E-83A7-45C7-8612-684B83EDF30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73" name="Text Box 691">
          <a:extLst>
            <a:ext uri="{FF2B5EF4-FFF2-40B4-BE49-F238E27FC236}">
              <a16:creationId xmlns:a16="http://schemas.microsoft.com/office/drawing/2014/main" id="{DD76EA52-4BD9-4B84-A6AE-FB66756025A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74" name="Text Box 692">
          <a:extLst>
            <a:ext uri="{FF2B5EF4-FFF2-40B4-BE49-F238E27FC236}">
              <a16:creationId xmlns:a16="http://schemas.microsoft.com/office/drawing/2014/main" id="{36D2211E-59FF-428B-8A19-7EA5B42CD9C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75" name="Text Box 693">
          <a:extLst>
            <a:ext uri="{FF2B5EF4-FFF2-40B4-BE49-F238E27FC236}">
              <a16:creationId xmlns:a16="http://schemas.microsoft.com/office/drawing/2014/main" id="{BBD1DC5C-B778-4603-8483-AB319A581CA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76" name="Text Box 694">
          <a:extLst>
            <a:ext uri="{FF2B5EF4-FFF2-40B4-BE49-F238E27FC236}">
              <a16:creationId xmlns:a16="http://schemas.microsoft.com/office/drawing/2014/main" id="{7F91251B-AF72-484C-869E-CF7A4641335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77" name="Text Box 695">
          <a:extLst>
            <a:ext uri="{FF2B5EF4-FFF2-40B4-BE49-F238E27FC236}">
              <a16:creationId xmlns:a16="http://schemas.microsoft.com/office/drawing/2014/main" id="{FA0E6B56-D70D-46C9-86AE-1CB3BB57786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78" name="Text Box 696">
          <a:extLst>
            <a:ext uri="{FF2B5EF4-FFF2-40B4-BE49-F238E27FC236}">
              <a16:creationId xmlns:a16="http://schemas.microsoft.com/office/drawing/2014/main" id="{67E62514-CA6E-4DE5-B089-FCECD9A80E5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79" name="Text Box 697">
          <a:extLst>
            <a:ext uri="{FF2B5EF4-FFF2-40B4-BE49-F238E27FC236}">
              <a16:creationId xmlns:a16="http://schemas.microsoft.com/office/drawing/2014/main" id="{F1269A3A-B34F-42AB-90C2-4C76AB08CA6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80" name="Text Box 698">
          <a:extLst>
            <a:ext uri="{FF2B5EF4-FFF2-40B4-BE49-F238E27FC236}">
              <a16:creationId xmlns:a16="http://schemas.microsoft.com/office/drawing/2014/main" id="{83FD0C98-F84B-41C1-A9BE-A69DE9D9F4F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81" name="Text Box 699">
          <a:extLst>
            <a:ext uri="{FF2B5EF4-FFF2-40B4-BE49-F238E27FC236}">
              <a16:creationId xmlns:a16="http://schemas.microsoft.com/office/drawing/2014/main" id="{C09A84E7-382E-43D3-AE3E-418862DA7C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82" name="Text Box 700">
          <a:extLst>
            <a:ext uri="{FF2B5EF4-FFF2-40B4-BE49-F238E27FC236}">
              <a16:creationId xmlns:a16="http://schemas.microsoft.com/office/drawing/2014/main" id="{AE46798D-0118-40D6-84CB-85E3C989FAF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83" name="Text Box 701">
          <a:extLst>
            <a:ext uri="{FF2B5EF4-FFF2-40B4-BE49-F238E27FC236}">
              <a16:creationId xmlns:a16="http://schemas.microsoft.com/office/drawing/2014/main" id="{63C643CD-3D81-481E-937B-E3FA5ED6957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84" name="Text Box 702">
          <a:extLst>
            <a:ext uri="{FF2B5EF4-FFF2-40B4-BE49-F238E27FC236}">
              <a16:creationId xmlns:a16="http://schemas.microsoft.com/office/drawing/2014/main" id="{B739D4B7-424F-4F9B-8D84-C33500A170E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85" name="Text Box 703">
          <a:extLst>
            <a:ext uri="{FF2B5EF4-FFF2-40B4-BE49-F238E27FC236}">
              <a16:creationId xmlns:a16="http://schemas.microsoft.com/office/drawing/2014/main" id="{59306779-DE89-4FED-84D9-453EF94FE77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86" name="Text Box 704">
          <a:extLst>
            <a:ext uri="{FF2B5EF4-FFF2-40B4-BE49-F238E27FC236}">
              <a16:creationId xmlns:a16="http://schemas.microsoft.com/office/drawing/2014/main" id="{0B8E3B37-313C-4C0E-8B22-17778CA83C7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87" name="Text Box 705">
          <a:extLst>
            <a:ext uri="{FF2B5EF4-FFF2-40B4-BE49-F238E27FC236}">
              <a16:creationId xmlns:a16="http://schemas.microsoft.com/office/drawing/2014/main" id="{CAD34A94-DC26-4F93-BF77-CD874B313EA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88" name="Text Box 706">
          <a:extLst>
            <a:ext uri="{FF2B5EF4-FFF2-40B4-BE49-F238E27FC236}">
              <a16:creationId xmlns:a16="http://schemas.microsoft.com/office/drawing/2014/main" id="{3F0F7C4C-FAA6-43DA-84C2-CDB603EB826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89" name="Text Box 707">
          <a:extLst>
            <a:ext uri="{FF2B5EF4-FFF2-40B4-BE49-F238E27FC236}">
              <a16:creationId xmlns:a16="http://schemas.microsoft.com/office/drawing/2014/main" id="{B44367DD-3FF0-471A-94E1-12970DA5317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90" name="Text Box 708">
          <a:extLst>
            <a:ext uri="{FF2B5EF4-FFF2-40B4-BE49-F238E27FC236}">
              <a16:creationId xmlns:a16="http://schemas.microsoft.com/office/drawing/2014/main" id="{3156A8AC-DA1E-4F1C-8230-DC2AA757F96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91" name="Text Box 709">
          <a:extLst>
            <a:ext uri="{FF2B5EF4-FFF2-40B4-BE49-F238E27FC236}">
              <a16:creationId xmlns:a16="http://schemas.microsoft.com/office/drawing/2014/main" id="{082120E8-196C-4C61-90AB-FDA6ECE8D63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92" name="Text Box 710">
          <a:extLst>
            <a:ext uri="{FF2B5EF4-FFF2-40B4-BE49-F238E27FC236}">
              <a16:creationId xmlns:a16="http://schemas.microsoft.com/office/drawing/2014/main" id="{671877A1-C568-45FE-9D4A-9AF9B793A74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93" name="Text Box 711">
          <a:extLst>
            <a:ext uri="{FF2B5EF4-FFF2-40B4-BE49-F238E27FC236}">
              <a16:creationId xmlns:a16="http://schemas.microsoft.com/office/drawing/2014/main" id="{EB9B47DA-319A-4BF3-85FC-D03AED6E2C9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94" name="Text Box 712">
          <a:extLst>
            <a:ext uri="{FF2B5EF4-FFF2-40B4-BE49-F238E27FC236}">
              <a16:creationId xmlns:a16="http://schemas.microsoft.com/office/drawing/2014/main" id="{D8E250B8-D00A-4FFB-8EB7-EB05C2EF519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95" name="Text Box 713">
          <a:extLst>
            <a:ext uri="{FF2B5EF4-FFF2-40B4-BE49-F238E27FC236}">
              <a16:creationId xmlns:a16="http://schemas.microsoft.com/office/drawing/2014/main" id="{BA5A91D7-79F5-4DD7-8F11-438E5328C71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96" name="Text Box 714">
          <a:extLst>
            <a:ext uri="{FF2B5EF4-FFF2-40B4-BE49-F238E27FC236}">
              <a16:creationId xmlns:a16="http://schemas.microsoft.com/office/drawing/2014/main" id="{B8F73504-71CE-4966-876A-949F3F8B2BD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97" name="Text Box 715">
          <a:extLst>
            <a:ext uri="{FF2B5EF4-FFF2-40B4-BE49-F238E27FC236}">
              <a16:creationId xmlns:a16="http://schemas.microsoft.com/office/drawing/2014/main" id="{B714B8C5-38F3-47FB-A2A9-1FA23D0703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98" name="Text Box 716">
          <a:extLst>
            <a:ext uri="{FF2B5EF4-FFF2-40B4-BE49-F238E27FC236}">
              <a16:creationId xmlns:a16="http://schemas.microsoft.com/office/drawing/2014/main" id="{D3D7120E-8520-4EFB-AFFC-5A7E2A509B4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2999" name="Text Box 717">
          <a:extLst>
            <a:ext uri="{FF2B5EF4-FFF2-40B4-BE49-F238E27FC236}">
              <a16:creationId xmlns:a16="http://schemas.microsoft.com/office/drawing/2014/main" id="{AF3BA184-A6E4-4ABE-8660-76369580C64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00" name="Text Box 718">
          <a:extLst>
            <a:ext uri="{FF2B5EF4-FFF2-40B4-BE49-F238E27FC236}">
              <a16:creationId xmlns:a16="http://schemas.microsoft.com/office/drawing/2014/main" id="{3FB6C945-A4BF-4A9C-842B-849D2900AE0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01" name="Text Box 719">
          <a:extLst>
            <a:ext uri="{FF2B5EF4-FFF2-40B4-BE49-F238E27FC236}">
              <a16:creationId xmlns:a16="http://schemas.microsoft.com/office/drawing/2014/main" id="{67C23735-828F-4DF6-A591-536768648F8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02" name="Text Box 720">
          <a:extLst>
            <a:ext uri="{FF2B5EF4-FFF2-40B4-BE49-F238E27FC236}">
              <a16:creationId xmlns:a16="http://schemas.microsoft.com/office/drawing/2014/main" id="{1CACACDD-0AB5-48C2-8C65-052F5E2B00D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03" name="Text Box 721">
          <a:extLst>
            <a:ext uri="{FF2B5EF4-FFF2-40B4-BE49-F238E27FC236}">
              <a16:creationId xmlns:a16="http://schemas.microsoft.com/office/drawing/2014/main" id="{7BEA2FFC-0079-4C58-B197-3CB0B223419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04" name="Text Box 722">
          <a:extLst>
            <a:ext uri="{FF2B5EF4-FFF2-40B4-BE49-F238E27FC236}">
              <a16:creationId xmlns:a16="http://schemas.microsoft.com/office/drawing/2014/main" id="{579595E4-550F-4FF1-8F77-11D4EC302C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05" name="Text Box 723">
          <a:extLst>
            <a:ext uri="{FF2B5EF4-FFF2-40B4-BE49-F238E27FC236}">
              <a16:creationId xmlns:a16="http://schemas.microsoft.com/office/drawing/2014/main" id="{CFC3215A-7392-4A44-BA28-BDC63DA2158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06" name="Text Box 724">
          <a:extLst>
            <a:ext uri="{FF2B5EF4-FFF2-40B4-BE49-F238E27FC236}">
              <a16:creationId xmlns:a16="http://schemas.microsoft.com/office/drawing/2014/main" id="{4BF58860-29E4-4497-B889-733B38A366A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07" name="Text Box 725">
          <a:extLst>
            <a:ext uri="{FF2B5EF4-FFF2-40B4-BE49-F238E27FC236}">
              <a16:creationId xmlns:a16="http://schemas.microsoft.com/office/drawing/2014/main" id="{AD69F5CD-D56B-41C5-A8B1-782E4F295D4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08" name="Text Box 726">
          <a:extLst>
            <a:ext uri="{FF2B5EF4-FFF2-40B4-BE49-F238E27FC236}">
              <a16:creationId xmlns:a16="http://schemas.microsoft.com/office/drawing/2014/main" id="{653338C8-4F0E-4AF7-ABC2-3DA7D5E2927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09" name="Text Box 727">
          <a:extLst>
            <a:ext uri="{FF2B5EF4-FFF2-40B4-BE49-F238E27FC236}">
              <a16:creationId xmlns:a16="http://schemas.microsoft.com/office/drawing/2014/main" id="{0D8C662F-7C0C-4E61-A2B4-F5512F10364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10" name="Text Box 728">
          <a:extLst>
            <a:ext uri="{FF2B5EF4-FFF2-40B4-BE49-F238E27FC236}">
              <a16:creationId xmlns:a16="http://schemas.microsoft.com/office/drawing/2014/main" id="{AD139509-AF27-4F40-AB51-350A4EF833C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11" name="Text Box 729">
          <a:extLst>
            <a:ext uri="{FF2B5EF4-FFF2-40B4-BE49-F238E27FC236}">
              <a16:creationId xmlns:a16="http://schemas.microsoft.com/office/drawing/2014/main" id="{C6997D36-15A7-4CF1-9F23-300D8302E64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12" name="Text Box 730">
          <a:extLst>
            <a:ext uri="{FF2B5EF4-FFF2-40B4-BE49-F238E27FC236}">
              <a16:creationId xmlns:a16="http://schemas.microsoft.com/office/drawing/2014/main" id="{DE8A0D45-2830-4529-91E8-91803D4EA17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13" name="Text Box 731">
          <a:extLst>
            <a:ext uri="{FF2B5EF4-FFF2-40B4-BE49-F238E27FC236}">
              <a16:creationId xmlns:a16="http://schemas.microsoft.com/office/drawing/2014/main" id="{5EC5CBF7-E8CB-4442-8132-78B7A1A9E4E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14" name="Text Box 732">
          <a:extLst>
            <a:ext uri="{FF2B5EF4-FFF2-40B4-BE49-F238E27FC236}">
              <a16:creationId xmlns:a16="http://schemas.microsoft.com/office/drawing/2014/main" id="{605D0D72-2DEF-4B2D-BC31-CA8BFF9AC86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15" name="Text Box 733">
          <a:extLst>
            <a:ext uri="{FF2B5EF4-FFF2-40B4-BE49-F238E27FC236}">
              <a16:creationId xmlns:a16="http://schemas.microsoft.com/office/drawing/2014/main" id="{26762905-BDA4-41F8-8AA4-7944821240C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16" name="Text Box 734">
          <a:extLst>
            <a:ext uri="{FF2B5EF4-FFF2-40B4-BE49-F238E27FC236}">
              <a16:creationId xmlns:a16="http://schemas.microsoft.com/office/drawing/2014/main" id="{35C17B3E-EF58-44A2-A51A-17698E1CB0B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17" name="Text Box 735">
          <a:extLst>
            <a:ext uri="{FF2B5EF4-FFF2-40B4-BE49-F238E27FC236}">
              <a16:creationId xmlns:a16="http://schemas.microsoft.com/office/drawing/2014/main" id="{7DD2A215-0733-47B4-A96A-11E5EEF2D89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18" name="Text Box 736">
          <a:extLst>
            <a:ext uri="{FF2B5EF4-FFF2-40B4-BE49-F238E27FC236}">
              <a16:creationId xmlns:a16="http://schemas.microsoft.com/office/drawing/2014/main" id="{94AC695C-2FCF-4097-AA08-A73279F812A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19" name="Text Box 737">
          <a:extLst>
            <a:ext uri="{FF2B5EF4-FFF2-40B4-BE49-F238E27FC236}">
              <a16:creationId xmlns:a16="http://schemas.microsoft.com/office/drawing/2014/main" id="{D4788CA4-8DFF-4236-9CC7-95BC1072D00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20" name="Text Box 738">
          <a:extLst>
            <a:ext uri="{FF2B5EF4-FFF2-40B4-BE49-F238E27FC236}">
              <a16:creationId xmlns:a16="http://schemas.microsoft.com/office/drawing/2014/main" id="{22FE6BD4-33AD-43DB-A03B-9783142A6A3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21" name="Text Box 739">
          <a:extLst>
            <a:ext uri="{FF2B5EF4-FFF2-40B4-BE49-F238E27FC236}">
              <a16:creationId xmlns:a16="http://schemas.microsoft.com/office/drawing/2014/main" id="{B3F0B1C5-A957-49D0-8BB9-C4BDDE1AB6F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22" name="Text Box 740">
          <a:extLst>
            <a:ext uri="{FF2B5EF4-FFF2-40B4-BE49-F238E27FC236}">
              <a16:creationId xmlns:a16="http://schemas.microsoft.com/office/drawing/2014/main" id="{5B65730D-909F-43BC-B2CC-43D1CD707E0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23" name="Text Box 741">
          <a:extLst>
            <a:ext uri="{FF2B5EF4-FFF2-40B4-BE49-F238E27FC236}">
              <a16:creationId xmlns:a16="http://schemas.microsoft.com/office/drawing/2014/main" id="{FD20FC0D-8904-4C1C-9E63-9235457CA59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24" name="Text Box 742">
          <a:extLst>
            <a:ext uri="{FF2B5EF4-FFF2-40B4-BE49-F238E27FC236}">
              <a16:creationId xmlns:a16="http://schemas.microsoft.com/office/drawing/2014/main" id="{8EFB5233-D885-4923-9A48-4A602ABE67A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25" name="Text Box 743">
          <a:extLst>
            <a:ext uri="{FF2B5EF4-FFF2-40B4-BE49-F238E27FC236}">
              <a16:creationId xmlns:a16="http://schemas.microsoft.com/office/drawing/2014/main" id="{B279B356-56EB-44A0-83F0-6D12A1F70F6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26" name="Text Box 744">
          <a:extLst>
            <a:ext uri="{FF2B5EF4-FFF2-40B4-BE49-F238E27FC236}">
              <a16:creationId xmlns:a16="http://schemas.microsoft.com/office/drawing/2014/main" id="{7633A6E6-4B4B-4DAB-BCC6-7B64F6A4243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27" name="Text Box 745">
          <a:extLst>
            <a:ext uri="{FF2B5EF4-FFF2-40B4-BE49-F238E27FC236}">
              <a16:creationId xmlns:a16="http://schemas.microsoft.com/office/drawing/2014/main" id="{FE8E74AD-C057-4AF5-802A-29F7621AA85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28" name="Text Box 746">
          <a:extLst>
            <a:ext uri="{FF2B5EF4-FFF2-40B4-BE49-F238E27FC236}">
              <a16:creationId xmlns:a16="http://schemas.microsoft.com/office/drawing/2014/main" id="{08504B58-5AF3-48DE-9D48-3449EC378B0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29" name="Text Box 747">
          <a:extLst>
            <a:ext uri="{FF2B5EF4-FFF2-40B4-BE49-F238E27FC236}">
              <a16:creationId xmlns:a16="http://schemas.microsoft.com/office/drawing/2014/main" id="{7A7F5293-3B1C-4A26-A7C5-B399AB24E52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30" name="Text Box 748">
          <a:extLst>
            <a:ext uri="{FF2B5EF4-FFF2-40B4-BE49-F238E27FC236}">
              <a16:creationId xmlns:a16="http://schemas.microsoft.com/office/drawing/2014/main" id="{92E68F17-221E-48B3-A7B6-468FB1153E8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31" name="Text Box 749">
          <a:extLst>
            <a:ext uri="{FF2B5EF4-FFF2-40B4-BE49-F238E27FC236}">
              <a16:creationId xmlns:a16="http://schemas.microsoft.com/office/drawing/2014/main" id="{152E02B8-7BC5-4079-9D45-A444EB3DE60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32" name="Text Box 764">
          <a:extLst>
            <a:ext uri="{FF2B5EF4-FFF2-40B4-BE49-F238E27FC236}">
              <a16:creationId xmlns:a16="http://schemas.microsoft.com/office/drawing/2014/main" id="{51142709-8F86-490B-8D55-560CFC789B0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33" name="Text Box 765">
          <a:extLst>
            <a:ext uri="{FF2B5EF4-FFF2-40B4-BE49-F238E27FC236}">
              <a16:creationId xmlns:a16="http://schemas.microsoft.com/office/drawing/2014/main" id="{C1F4A6CD-0EF3-4FC0-AB07-A3312E0B1FD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34" name="Text Box 766">
          <a:extLst>
            <a:ext uri="{FF2B5EF4-FFF2-40B4-BE49-F238E27FC236}">
              <a16:creationId xmlns:a16="http://schemas.microsoft.com/office/drawing/2014/main" id="{FD2D8A2C-5682-450A-A899-CC8A88DA251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35" name="Text Box 767">
          <a:extLst>
            <a:ext uri="{FF2B5EF4-FFF2-40B4-BE49-F238E27FC236}">
              <a16:creationId xmlns:a16="http://schemas.microsoft.com/office/drawing/2014/main" id="{5E80B61F-FFD5-4894-8BCE-700B9448D55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36" name="Text Box 768">
          <a:extLst>
            <a:ext uri="{FF2B5EF4-FFF2-40B4-BE49-F238E27FC236}">
              <a16:creationId xmlns:a16="http://schemas.microsoft.com/office/drawing/2014/main" id="{AE577310-2AE5-408D-B95C-6DF80E6002F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37" name="Text Box 769">
          <a:extLst>
            <a:ext uri="{FF2B5EF4-FFF2-40B4-BE49-F238E27FC236}">
              <a16:creationId xmlns:a16="http://schemas.microsoft.com/office/drawing/2014/main" id="{58348A51-F116-4BCA-A723-8C79958535D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38" name="Text Box 770">
          <a:extLst>
            <a:ext uri="{FF2B5EF4-FFF2-40B4-BE49-F238E27FC236}">
              <a16:creationId xmlns:a16="http://schemas.microsoft.com/office/drawing/2014/main" id="{09DCC450-5BE9-4C87-8664-E97E5C03488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39" name="Text Box 771">
          <a:extLst>
            <a:ext uri="{FF2B5EF4-FFF2-40B4-BE49-F238E27FC236}">
              <a16:creationId xmlns:a16="http://schemas.microsoft.com/office/drawing/2014/main" id="{1616C330-C8F9-45D2-8F0F-7D05204A294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40" name="Text Box 772">
          <a:extLst>
            <a:ext uri="{FF2B5EF4-FFF2-40B4-BE49-F238E27FC236}">
              <a16:creationId xmlns:a16="http://schemas.microsoft.com/office/drawing/2014/main" id="{D12E3F41-C699-4013-B8DC-10D7D4E3545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41" name="Text Box 773">
          <a:extLst>
            <a:ext uri="{FF2B5EF4-FFF2-40B4-BE49-F238E27FC236}">
              <a16:creationId xmlns:a16="http://schemas.microsoft.com/office/drawing/2014/main" id="{2591BBD0-92AF-485A-894D-440ECBAB719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42" name="Text Box 774">
          <a:extLst>
            <a:ext uri="{FF2B5EF4-FFF2-40B4-BE49-F238E27FC236}">
              <a16:creationId xmlns:a16="http://schemas.microsoft.com/office/drawing/2014/main" id="{F9612AD4-5D13-4FAB-8112-60FE4C930A3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43" name="Text Box 775">
          <a:extLst>
            <a:ext uri="{FF2B5EF4-FFF2-40B4-BE49-F238E27FC236}">
              <a16:creationId xmlns:a16="http://schemas.microsoft.com/office/drawing/2014/main" id="{9A5DA7AC-5E3E-4CDD-8631-ED6A55A4EDC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44" name="Text Box 776">
          <a:extLst>
            <a:ext uri="{FF2B5EF4-FFF2-40B4-BE49-F238E27FC236}">
              <a16:creationId xmlns:a16="http://schemas.microsoft.com/office/drawing/2014/main" id="{9C6E9843-F2C1-44B8-8397-570E9CC92F6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45" name="Text Box 777">
          <a:extLst>
            <a:ext uri="{FF2B5EF4-FFF2-40B4-BE49-F238E27FC236}">
              <a16:creationId xmlns:a16="http://schemas.microsoft.com/office/drawing/2014/main" id="{04D1CA5C-AF29-44D0-BE77-BD10578C888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46" name="Text Box 778">
          <a:extLst>
            <a:ext uri="{FF2B5EF4-FFF2-40B4-BE49-F238E27FC236}">
              <a16:creationId xmlns:a16="http://schemas.microsoft.com/office/drawing/2014/main" id="{948E8259-C5DF-47AB-8A75-F1B42EC72F2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47" name="Text Box 779">
          <a:extLst>
            <a:ext uri="{FF2B5EF4-FFF2-40B4-BE49-F238E27FC236}">
              <a16:creationId xmlns:a16="http://schemas.microsoft.com/office/drawing/2014/main" id="{E9D1A4FE-68B3-4E46-B8BE-8818507DE1C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48" name="Text Box 780">
          <a:extLst>
            <a:ext uri="{FF2B5EF4-FFF2-40B4-BE49-F238E27FC236}">
              <a16:creationId xmlns:a16="http://schemas.microsoft.com/office/drawing/2014/main" id="{74CE89E6-E940-4270-945E-950826EEFB1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49" name="Text Box 781">
          <a:extLst>
            <a:ext uri="{FF2B5EF4-FFF2-40B4-BE49-F238E27FC236}">
              <a16:creationId xmlns:a16="http://schemas.microsoft.com/office/drawing/2014/main" id="{F829C5A0-73D9-4571-9734-D7D48235F55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50" name="Text Box 782">
          <a:extLst>
            <a:ext uri="{FF2B5EF4-FFF2-40B4-BE49-F238E27FC236}">
              <a16:creationId xmlns:a16="http://schemas.microsoft.com/office/drawing/2014/main" id="{347B9F65-3B3D-42AB-A305-423F1BA8E73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51" name="Text Box 783">
          <a:extLst>
            <a:ext uri="{FF2B5EF4-FFF2-40B4-BE49-F238E27FC236}">
              <a16:creationId xmlns:a16="http://schemas.microsoft.com/office/drawing/2014/main" id="{DAE300CE-EB62-4C57-82B8-737823DCDC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52" name="Text Box 784">
          <a:extLst>
            <a:ext uri="{FF2B5EF4-FFF2-40B4-BE49-F238E27FC236}">
              <a16:creationId xmlns:a16="http://schemas.microsoft.com/office/drawing/2014/main" id="{9C002CA8-D93B-4576-8024-0715C8407FF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53" name="Text Box 785">
          <a:extLst>
            <a:ext uri="{FF2B5EF4-FFF2-40B4-BE49-F238E27FC236}">
              <a16:creationId xmlns:a16="http://schemas.microsoft.com/office/drawing/2014/main" id="{F238054A-9710-452B-8DEA-705D4F7E2DB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54" name="Text Box 786">
          <a:extLst>
            <a:ext uri="{FF2B5EF4-FFF2-40B4-BE49-F238E27FC236}">
              <a16:creationId xmlns:a16="http://schemas.microsoft.com/office/drawing/2014/main" id="{B31D5852-E82F-41F3-9009-C11C0136325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55" name="Text Box 787">
          <a:extLst>
            <a:ext uri="{FF2B5EF4-FFF2-40B4-BE49-F238E27FC236}">
              <a16:creationId xmlns:a16="http://schemas.microsoft.com/office/drawing/2014/main" id="{862831B2-E7C7-46C1-A37E-C26DBBE9CD0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56" name="Text Box 788">
          <a:extLst>
            <a:ext uri="{FF2B5EF4-FFF2-40B4-BE49-F238E27FC236}">
              <a16:creationId xmlns:a16="http://schemas.microsoft.com/office/drawing/2014/main" id="{509A9942-68FC-415F-B734-9D5FDAF728A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57" name="Text Box 789">
          <a:extLst>
            <a:ext uri="{FF2B5EF4-FFF2-40B4-BE49-F238E27FC236}">
              <a16:creationId xmlns:a16="http://schemas.microsoft.com/office/drawing/2014/main" id="{D5E57F37-3B73-4A2D-9BB2-390EB93D9CB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58" name="Text Box 790">
          <a:extLst>
            <a:ext uri="{FF2B5EF4-FFF2-40B4-BE49-F238E27FC236}">
              <a16:creationId xmlns:a16="http://schemas.microsoft.com/office/drawing/2014/main" id="{45F338D9-9C4E-417C-92C7-38F28A66022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59" name="Text Box 791">
          <a:extLst>
            <a:ext uri="{FF2B5EF4-FFF2-40B4-BE49-F238E27FC236}">
              <a16:creationId xmlns:a16="http://schemas.microsoft.com/office/drawing/2014/main" id="{3DE9DC34-4F3E-4FF9-8950-F67C2CD07D6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3060" name="Text Box 792">
          <a:extLst>
            <a:ext uri="{FF2B5EF4-FFF2-40B4-BE49-F238E27FC236}">
              <a16:creationId xmlns:a16="http://schemas.microsoft.com/office/drawing/2014/main" id="{5CE17E80-C9A3-4527-AE12-AC204C43C9A1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3061" name="Text Box 793">
          <a:extLst>
            <a:ext uri="{FF2B5EF4-FFF2-40B4-BE49-F238E27FC236}">
              <a16:creationId xmlns:a16="http://schemas.microsoft.com/office/drawing/2014/main" id="{949999EA-5AC8-4350-8E6E-65359B85BA1C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3062" name="Text Box 794">
          <a:extLst>
            <a:ext uri="{FF2B5EF4-FFF2-40B4-BE49-F238E27FC236}">
              <a16:creationId xmlns:a16="http://schemas.microsoft.com/office/drawing/2014/main" id="{B85C9A04-9F98-4D65-9AE6-01209E3348F2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3063" name="Text Box 795">
          <a:extLst>
            <a:ext uri="{FF2B5EF4-FFF2-40B4-BE49-F238E27FC236}">
              <a16:creationId xmlns:a16="http://schemas.microsoft.com/office/drawing/2014/main" id="{F295F225-D25E-4EFC-961D-8CDB120C5971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64" name="Text Box 796">
          <a:extLst>
            <a:ext uri="{FF2B5EF4-FFF2-40B4-BE49-F238E27FC236}">
              <a16:creationId xmlns:a16="http://schemas.microsoft.com/office/drawing/2014/main" id="{2487EAFF-E8F6-4557-B0F5-823E92D18EC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65" name="Text Box 797">
          <a:extLst>
            <a:ext uri="{FF2B5EF4-FFF2-40B4-BE49-F238E27FC236}">
              <a16:creationId xmlns:a16="http://schemas.microsoft.com/office/drawing/2014/main" id="{5935E059-18AE-4A83-894D-BC531A54A01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66" name="Text Box 605">
          <a:extLst>
            <a:ext uri="{FF2B5EF4-FFF2-40B4-BE49-F238E27FC236}">
              <a16:creationId xmlns:a16="http://schemas.microsoft.com/office/drawing/2014/main" id="{D6161882-5641-4EC0-BE19-8FFD0AF4311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67" name="Text Box 606">
          <a:extLst>
            <a:ext uri="{FF2B5EF4-FFF2-40B4-BE49-F238E27FC236}">
              <a16:creationId xmlns:a16="http://schemas.microsoft.com/office/drawing/2014/main" id="{58E5500F-5AC0-4254-9471-4D1F8C192F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68" name="Text Box 607">
          <a:extLst>
            <a:ext uri="{FF2B5EF4-FFF2-40B4-BE49-F238E27FC236}">
              <a16:creationId xmlns:a16="http://schemas.microsoft.com/office/drawing/2014/main" id="{A3A30CC9-587F-49EE-BD54-AB43AE33399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69" name="Text Box 608">
          <a:extLst>
            <a:ext uri="{FF2B5EF4-FFF2-40B4-BE49-F238E27FC236}">
              <a16:creationId xmlns:a16="http://schemas.microsoft.com/office/drawing/2014/main" id="{C14FCC1A-2197-490E-9229-F0B718326D8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70" name="Text Box 609">
          <a:extLst>
            <a:ext uri="{FF2B5EF4-FFF2-40B4-BE49-F238E27FC236}">
              <a16:creationId xmlns:a16="http://schemas.microsoft.com/office/drawing/2014/main" id="{9A27C0A7-A137-4C38-B154-084B3D35F04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71" name="Text Box 610">
          <a:extLst>
            <a:ext uri="{FF2B5EF4-FFF2-40B4-BE49-F238E27FC236}">
              <a16:creationId xmlns:a16="http://schemas.microsoft.com/office/drawing/2014/main" id="{FD891363-7ED9-4FDE-A1BD-968472F7453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72" name="Text Box 611">
          <a:extLst>
            <a:ext uri="{FF2B5EF4-FFF2-40B4-BE49-F238E27FC236}">
              <a16:creationId xmlns:a16="http://schemas.microsoft.com/office/drawing/2014/main" id="{66346429-A020-4015-95E2-F6FB609BE0D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73" name="Text Box 612">
          <a:extLst>
            <a:ext uri="{FF2B5EF4-FFF2-40B4-BE49-F238E27FC236}">
              <a16:creationId xmlns:a16="http://schemas.microsoft.com/office/drawing/2014/main" id="{96B3243D-A1D6-4156-9F56-E14CEB547EC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74" name="Text Box 613">
          <a:extLst>
            <a:ext uri="{FF2B5EF4-FFF2-40B4-BE49-F238E27FC236}">
              <a16:creationId xmlns:a16="http://schemas.microsoft.com/office/drawing/2014/main" id="{9C79D0EE-7EBD-4AC9-ACB8-0B085ECB748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75" name="Text Box 614">
          <a:extLst>
            <a:ext uri="{FF2B5EF4-FFF2-40B4-BE49-F238E27FC236}">
              <a16:creationId xmlns:a16="http://schemas.microsoft.com/office/drawing/2014/main" id="{E8037C00-8C70-47F5-B876-F9718FDD83D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76" name="Text Box 615">
          <a:extLst>
            <a:ext uri="{FF2B5EF4-FFF2-40B4-BE49-F238E27FC236}">
              <a16:creationId xmlns:a16="http://schemas.microsoft.com/office/drawing/2014/main" id="{BEEB23B8-AA51-46AA-AACC-A6A1E8B1FAA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77" name="Text Box 616">
          <a:extLst>
            <a:ext uri="{FF2B5EF4-FFF2-40B4-BE49-F238E27FC236}">
              <a16:creationId xmlns:a16="http://schemas.microsoft.com/office/drawing/2014/main" id="{B6AC8EFA-95FB-4BA8-84E7-36CE47DBE2D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78" name="Text Box 617">
          <a:extLst>
            <a:ext uri="{FF2B5EF4-FFF2-40B4-BE49-F238E27FC236}">
              <a16:creationId xmlns:a16="http://schemas.microsoft.com/office/drawing/2014/main" id="{3D56E4BC-FAB5-4DE1-AFC1-B5868564401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79" name="Text Box 618">
          <a:extLst>
            <a:ext uri="{FF2B5EF4-FFF2-40B4-BE49-F238E27FC236}">
              <a16:creationId xmlns:a16="http://schemas.microsoft.com/office/drawing/2014/main" id="{6843AAF9-0BF2-4E64-8627-7CECB00625B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080" name="Text Box 619">
          <a:extLst>
            <a:ext uri="{FF2B5EF4-FFF2-40B4-BE49-F238E27FC236}">
              <a16:creationId xmlns:a16="http://schemas.microsoft.com/office/drawing/2014/main" id="{3D8A7B67-AD35-4565-9306-8C616DB3BD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81" name="Text Box 620">
          <a:extLst>
            <a:ext uri="{FF2B5EF4-FFF2-40B4-BE49-F238E27FC236}">
              <a16:creationId xmlns:a16="http://schemas.microsoft.com/office/drawing/2014/main" id="{FBC8F24E-C86F-4608-8055-3A4C8FB62F3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82" name="Text Box 621">
          <a:extLst>
            <a:ext uri="{FF2B5EF4-FFF2-40B4-BE49-F238E27FC236}">
              <a16:creationId xmlns:a16="http://schemas.microsoft.com/office/drawing/2014/main" id="{22B842B8-126D-4043-AE4F-E98D253C467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83" name="Text Box 622">
          <a:extLst>
            <a:ext uri="{FF2B5EF4-FFF2-40B4-BE49-F238E27FC236}">
              <a16:creationId xmlns:a16="http://schemas.microsoft.com/office/drawing/2014/main" id="{7FBC8EA0-C450-43C1-93B8-1B1F4568C4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84" name="Text Box 623">
          <a:extLst>
            <a:ext uri="{FF2B5EF4-FFF2-40B4-BE49-F238E27FC236}">
              <a16:creationId xmlns:a16="http://schemas.microsoft.com/office/drawing/2014/main" id="{6B0F2CA1-CDE8-4835-B1BC-D9A29C39735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85" name="Text Box 624">
          <a:extLst>
            <a:ext uri="{FF2B5EF4-FFF2-40B4-BE49-F238E27FC236}">
              <a16:creationId xmlns:a16="http://schemas.microsoft.com/office/drawing/2014/main" id="{3A6109B3-B3EF-44A2-9D8F-8EBB008C477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86" name="Text Box 625">
          <a:extLst>
            <a:ext uri="{FF2B5EF4-FFF2-40B4-BE49-F238E27FC236}">
              <a16:creationId xmlns:a16="http://schemas.microsoft.com/office/drawing/2014/main" id="{75EB8190-E3ED-47A4-95F6-031965913FB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87" name="Text Box 626">
          <a:extLst>
            <a:ext uri="{FF2B5EF4-FFF2-40B4-BE49-F238E27FC236}">
              <a16:creationId xmlns:a16="http://schemas.microsoft.com/office/drawing/2014/main" id="{3A4EC5CF-FC87-40F8-84C2-E15C25DFBA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88" name="Text Box 627">
          <a:extLst>
            <a:ext uri="{FF2B5EF4-FFF2-40B4-BE49-F238E27FC236}">
              <a16:creationId xmlns:a16="http://schemas.microsoft.com/office/drawing/2014/main" id="{5E4D7938-B3D1-4BE8-A67D-63EB3AE89AB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89" name="Text Box 628">
          <a:extLst>
            <a:ext uri="{FF2B5EF4-FFF2-40B4-BE49-F238E27FC236}">
              <a16:creationId xmlns:a16="http://schemas.microsoft.com/office/drawing/2014/main" id="{B4D88BCA-25C9-4EC9-89F6-5B5C911C139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90" name="Text Box 629">
          <a:extLst>
            <a:ext uri="{FF2B5EF4-FFF2-40B4-BE49-F238E27FC236}">
              <a16:creationId xmlns:a16="http://schemas.microsoft.com/office/drawing/2014/main" id="{082F822C-2EBB-4318-AB2C-496BCE7005C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91" name="Text Box 630">
          <a:extLst>
            <a:ext uri="{FF2B5EF4-FFF2-40B4-BE49-F238E27FC236}">
              <a16:creationId xmlns:a16="http://schemas.microsoft.com/office/drawing/2014/main" id="{C86139B7-8EB8-47B1-9CC3-5E4D52E156B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92" name="Text Box 631">
          <a:extLst>
            <a:ext uri="{FF2B5EF4-FFF2-40B4-BE49-F238E27FC236}">
              <a16:creationId xmlns:a16="http://schemas.microsoft.com/office/drawing/2014/main" id="{AE5D21F9-55BA-458E-951E-1B5CB364AE9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93" name="Text Box 632">
          <a:extLst>
            <a:ext uri="{FF2B5EF4-FFF2-40B4-BE49-F238E27FC236}">
              <a16:creationId xmlns:a16="http://schemas.microsoft.com/office/drawing/2014/main" id="{FD3EB507-D616-4847-8FB7-63D338B631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94" name="Text Box 633">
          <a:extLst>
            <a:ext uri="{FF2B5EF4-FFF2-40B4-BE49-F238E27FC236}">
              <a16:creationId xmlns:a16="http://schemas.microsoft.com/office/drawing/2014/main" id="{0844D43D-12D2-4478-B85F-39CE9D34A2E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95" name="Text Box 634">
          <a:extLst>
            <a:ext uri="{FF2B5EF4-FFF2-40B4-BE49-F238E27FC236}">
              <a16:creationId xmlns:a16="http://schemas.microsoft.com/office/drawing/2014/main" id="{4211D4C5-DF2B-4AA9-99F1-9BB7AB13A83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96" name="Text Box 635">
          <a:extLst>
            <a:ext uri="{FF2B5EF4-FFF2-40B4-BE49-F238E27FC236}">
              <a16:creationId xmlns:a16="http://schemas.microsoft.com/office/drawing/2014/main" id="{7B69C424-FCBD-46C2-8271-ED70D78BF7B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97" name="Text Box 636">
          <a:extLst>
            <a:ext uri="{FF2B5EF4-FFF2-40B4-BE49-F238E27FC236}">
              <a16:creationId xmlns:a16="http://schemas.microsoft.com/office/drawing/2014/main" id="{8A68779C-865B-407F-9179-E49934F7CBC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98" name="Text Box 637">
          <a:extLst>
            <a:ext uri="{FF2B5EF4-FFF2-40B4-BE49-F238E27FC236}">
              <a16:creationId xmlns:a16="http://schemas.microsoft.com/office/drawing/2014/main" id="{D13F1AC2-D1C1-484C-B89E-805B9883D06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099" name="Text Box 638">
          <a:extLst>
            <a:ext uri="{FF2B5EF4-FFF2-40B4-BE49-F238E27FC236}">
              <a16:creationId xmlns:a16="http://schemas.microsoft.com/office/drawing/2014/main" id="{266243C0-416C-4B90-81BB-5FAA5CD00F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00" name="Text Box 639">
          <a:extLst>
            <a:ext uri="{FF2B5EF4-FFF2-40B4-BE49-F238E27FC236}">
              <a16:creationId xmlns:a16="http://schemas.microsoft.com/office/drawing/2014/main" id="{3E10711A-929F-403D-8252-9DD4165A7CF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01" name="Text Box 640">
          <a:extLst>
            <a:ext uri="{FF2B5EF4-FFF2-40B4-BE49-F238E27FC236}">
              <a16:creationId xmlns:a16="http://schemas.microsoft.com/office/drawing/2014/main" id="{088995C3-0D84-4383-85BB-26DA446043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02" name="Text Box 641">
          <a:extLst>
            <a:ext uri="{FF2B5EF4-FFF2-40B4-BE49-F238E27FC236}">
              <a16:creationId xmlns:a16="http://schemas.microsoft.com/office/drawing/2014/main" id="{1DB00483-8078-4CCF-AFAF-92C7ADCCFF2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03" name="Text Box 642">
          <a:extLst>
            <a:ext uri="{FF2B5EF4-FFF2-40B4-BE49-F238E27FC236}">
              <a16:creationId xmlns:a16="http://schemas.microsoft.com/office/drawing/2014/main" id="{382BE7FE-DD6C-40A0-8794-D781C408574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04" name="Text Box 643">
          <a:extLst>
            <a:ext uri="{FF2B5EF4-FFF2-40B4-BE49-F238E27FC236}">
              <a16:creationId xmlns:a16="http://schemas.microsoft.com/office/drawing/2014/main" id="{7FD0F05B-33AF-487A-AFD8-041AFFF2BAB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05" name="Text Box 644">
          <a:extLst>
            <a:ext uri="{FF2B5EF4-FFF2-40B4-BE49-F238E27FC236}">
              <a16:creationId xmlns:a16="http://schemas.microsoft.com/office/drawing/2014/main" id="{56C3DEE8-1B83-4836-8D23-E60CCF2F55B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06" name="Text Box 645">
          <a:extLst>
            <a:ext uri="{FF2B5EF4-FFF2-40B4-BE49-F238E27FC236}">
              <a16:creationId xmlns:a16="http://schemas.microsoft.com/office/drawing/2014/main" id="{3FBD5BEC-0823-4E0A-82AE-59ACB58E9AA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07" name="Text Box 646">
          <a:extLst>
            <a:ext uri="{FF2B5EF4-FFF2-40B4-BE49-F238E27FC236}">
              <a16:creationId xmlns:a16="http://schemas.microsoft.com/office/drawing/2014/main" id="{8870F707-0FF0-4A57-B2DA-F17AA04167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08" name="Text Box 647">
          <a:extLst>
            <a:ext uri="{FF2B5EF4-FFF2-40B4-BE49-F238E27FC236}">
              <a16:creationId xmlns:a16="http://schemas.microsoft.com/office/drawing/2014/main" id="{E4816AF0-82D0-4A20-9D3E-52BA55AE615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09" name="Text Box 648">
          <a:extLst>
            <a:ext uri="{FF2B5EF4-FFF2-40B4-BE49-F238E27FC236}">
              <a16:creationId xmlns:a16="http://schemas.microsoft.com/office/drawing/2014/main" id="{E12AB965-7B60-4339-ABF1-103F0262CA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10" name="Text Box 649">
          <a:extLst>
            <a:ext uri="{FF2B5EF4-FFF2-40B4-BE49-F238E27FC236}">
              <a16:creationId xmlns:a16="http://schemas.microsoft.com/office/drawing/2014/main" id="{B35ECF15-531D-4BB9-967F-ACE6E63FAA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11" name="Text Box 650">
          <a:extLst>
            <a:ext uri="{FF2B5EF4-FFF2-40B4-BE49-F238E27FC236}">
              <a16:creationId xmlns:a16="http://schemas.microsoft.com/office/drawing/2014/main" id="{F8D5C5A9-5397-4642-928C-6CA36E2FD70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12" name="Text Box 651">
          <a:extLst>
            <a:ext uri="{FF2B5EF4-FFF2-40B4-BE49-F238E27FC236}">
              <a16:creationId xmlns:a16="http://schemas.microsoft.com/office/drawing/2014/main" id="{026A6740-9BBA-446F-9D65-B6B129F5D64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13" name="Text Box 652">
          <a:extLst>
            <a:ext uri="{FF2B5EF4-FFF2-40B4-BE49-F238E27FC236}">
              <a16:creationId xmlns:a16="http://schemas.microsoft.com/office/drawing/2014/main" id="{2DF9C006-7B21-4A61-BF95-1D23C983E59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14" name="Text Box 653">
          <a:extLst>
            <a:ext uri="{FF2B5EF4-FFF2-40B4-BE49-F238E27FC236}">
              <a16:creationId xmlns:a16="http://schemas.microsoft.com/office/drawing/2014/main" id="{E31ECC5A-3E96-41EB-A75A-BB9543EAD22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15" name="Text Box 654">
          <a:extLst>
            <a:ext uri="{FF2B5EF4-FFF2-40B4-BE49-F238E27FC236}">
              <a16:creationId xmlns:a16="http://schemas.microsoft.com/office/drawing/2014/main" id="{CF48F22B-E932-4E92-B56F-EF0ACE2959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16" name="Text Box 655">
          <a:extLst>
            <a:ext uri="{FF2B5EF4-FFF2-40B4-BE49-F238E27FC236}">
              <a16:creationId xmlns:a16="http://schemas.microsoft.com/office/drawing/2014/main" id="{A08A347F-5249-47B4-AAF7-D1CC31D92DA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17" name="Text Box 656">
          <a:extLst>
            <a:ext uri="{FF2B5EF4-FFF2-40B4-BE49-F238E27FC236}">
              <a16:creationId xmlns:a16="http://schemas.microsoft.com/office/drawing/2014/main" id="{49025585-0FA2-4ECB-8483-AE37F271F09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18" name="Text Box 657">
          <a:extLst>
            <a:ext uri="{FF2B5EF4-FFF2-40B4-BE49-F238E27FC236}">
              <a16:creationId xmlns:a16="http://schemas.microsoft.com/office/drawing/2014/main" id="{3A480CB4-1E04-463B-8ECB-2DABC42A602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19" name="Text Box 658">
          <a:extLst>
            <a:ext uri="{FF2B5EF4-FFF2-40B4-BE49-F238E27FC236}">
              <a16:creationId xmlns:a16="http://schemas.microsoft.com/office/drawing/2014/main" id="{93900B67-767D-437B-A25F-DC42AE5AF47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20" name="Text Box 659">
          <a:extLst>
            <a:ext uri="{FF2B5EF4-FFF2-40B4-BE49-F238E27FC236}">
              <a16:creationId xmlns:a16="http://schemas.microsoft.com/office/drawing/2014/main" id="{910B18B6-99B9-4F67-89E8-F83A5D9E7E9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21" name="Text Box 660">
          <a:extLst>
            <a:ext uri="{FF2B5EF4-FFF2-40B4-BE49-F238E27FC236}">
              <a16:creationId xmlns:a16="http://schemas.microsoft.com/office/drawing/2014/main" id="{BB7CBBB4-87E5-478D-AE1A-8B1FD593B9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22" name="Text Box 661">
          <a:extLst>
            <a:ext uri="{FF2B5EF4-FFF2-40B4-BE49-F238E27FC236}">
              <a16:creationId xmlns:a16="http://schemas.microsoft.com/office/drawing/2014/main" id="{7EC6B094-3782-439C-A5A5-EF74C7CD9B2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23" name="Text Box 662">
          <a:extLst>
            <a:ext uri="{FF2B5EF4-FFF2-40B4-BE49-F238E27FC236}">
              <a16:creationId xmlns:a16="http://schemas.microsoft.com/office/drawing/2014/main" id="{C0BA14C4-CD7A-49F9-8EF0-BC9A9A743C1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24" name="Text Box 663">
          <a:extLst>
            <a:ext uri="{FF2B5EF4-FFF2-40B4-BE49-F238E27FC236}">
              <a16:creationId xmlns:a16="http://schemas.microsoft.com/office/drawing/2014/main" id="{12BFDF8A-A59F-4F7B-A8D1-45E97DD5B45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25" name="Text Box 664">
          <a:extLst>
            <a:ext uri="{FF2B5EF4-FFF2-40B4-BE49-F238E27FC236}">
              <a16:creationId xmlns:a16="http://schemas.microsoft.com/office/drawing/2014/main" id="{6876FC57-59DA-4628-AA79-DF86086A664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26" name="Text Box 665">
          <a:extLst>
            <a:ext uri="{FF2B5EF4-FFF2-40B4-BE49-F238E27FC236}">
              <a16:creationId xmlns:a16="http://schemas.microsoft.com/office/drawing/2014/main" id="{5A1AAFA8-3319-42C0-A1A9-70D2E7AC93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27" name="Text Box 666">
          <a:extLst>
            <a:ext uri="{FF2B5EF4-FFF2-40B4-BE49-F238E27FC236}">
              <a16:creationId xmlns:a16="http://schemas.microsoft.com/office/drawing/2014/main" id="{7E47D022-15C1-451C-910B-D7B3FC0163F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28" name="Text Box 667">
          <a:extLst>
            <a:ext uri="{FF2B5EF4-FFF2-40B4-BE49-F238E27FC236}">
              <a16:creationId xmlns:a16="http://schemas.microsoft.com/office/drawing/2014/main" id="{6773F09D-C4BD-42A3-8334-3EB845F5FD5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29" name="Text Box 668">
          <a:extLst>
            <a:ext uri="{FF2B5EF4-FFF2-40B4-BE49-F238E27FC236}">
              <a16:creationId xmlns:a16="http://schemas.microsoft.com/office/drawing/2014/main" id="{3DCB1621-E648-4E83-9935-B78E0979F2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30" name="Text Box 669">
          <a:extLst>
            <a:ext uri="{FF2B5EF4-FFF2-40B4-BE49-F238E27FC236}">
              <a16:creationId xmlns:a16="http://schemas.microsoft.com/office/drawing/2014/main" id="{4AD7DD27-680D-4DF1-ACB7-F3EB4661E8B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31" name="Text Box 670">
          <a:extLst>
            <a:ext uri="{FF2B5EF4-FFF2-40B4-BE49-F238E27FC236}">
              <a16:creationId xmlns:a16="http://schemas.microsoft.com/office/drawing/2014/main" id="{75102A38-E81B-4403-A462-293C808B180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32" name="Text Box 671">
          <a:extLst>
            <a:ext uri="{FF2B5EF4-FFF2-40B4-BE49-F238E27FC236}">
              <a16:creationId xmlns:a16="http://schemas.microsoft.com/office/drawing/2014/main" id="{D15F0554-25F0-4737-863E-F9AE217BE67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33" name="Text Box 672">
          <a:extLst>
            <a:ext uri="{FF2B5EF4-FFF2-40B4-BE49-F238E27FC236}">
              <a16:creationId xmlns:a16="http://schemas.microsoft.com/office/drawing/2014/main" id="{B0EC2425-546E-40AA-B05A-9113A0327CE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34" name="Text Box 673">
          <a:extLst>
            <a:ext uri="{FF2B5EF4-FFF2-40B4-BE49-F238E27FC236}">
              <a16:creationId xmlns:a16="http://schemas.microsoft.com/office/drawing/2014/main" id="{C05FF13B-7187-4DE4-8E19-3DDE509FD38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35" name="Text Box 674">
          <a:extLst>
            <a:ext uri="{FF2B5EF4-FFF2-40B4-BE49-F238E27FC236}">
              <a16:creationId xmlns:a16="http://schemas.microsoft.com/office/drawing/2014/main" id="{3CA64910-08C8-404A-8C63-CB6B19608E8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36" name="Text Box 675">
          <a:extLst>
            <a:ext uri="{FF2B5EF4-FFF2-40B4-BE49-F238E27FC236}">
              <a16:creationId xmlns:a16="http://schemas.microsoft.com/office/drawing/2014/main" id="{C101AE35-A52B-43C0-A8D9-B19F19B2D49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37" name="Text Box 676">
          <a:extLst>
            <a:ext uri="{FF2B5EF4-FFF2-40B4-BE49-F238E27FC236}">
              <a16:creationId xmlns:a16="http://schemas.microsoft.com/office/drawing/2014/main" id="{FA4619BC-7D93-4C14-AE1A-B18B46CDC6A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38" name="Text Box 677">
          <a:extLst>
            <a:ext uri="{FF2B5EF4-FFF2-40B4-BE49-F238E27FC236}">
              <a16:creationId xmlns:a16="http://schemas.microsoft.com/office/drawing/2014/main" id="{8E3C1D48-0855-498E-A149-7404A26DA82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39" name="Text Box 678">
          <a:extLst>
            <a:ext uri="{FF2B5EF4-FFF2-40B4-BE49-F238E27FC236}">
              <a16:creationId xmlns:a16="http://schemas.microsoft.com/office/drawing/2014/main" id="{01BBF21B-7284-47EA-9B38-E3E35BDB6B4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40" name="Text Box 679">
          <a:extLst>
            <a:ext uri="{FF2B5EF4-FFF2-40B4-BE49-F238E27FC236}">
              <a16:creationId xmlns:a16="http://schemas.microsoft.com/office/drawing/2014/main" id="{0C7B0F31-DF27-470A-B0DF-5447467321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41" name="Text Box 680">
          <a:extLst>
            <a:ext uri="{FF2B5EF4-FFF2-40B4-BE49-F238E27FC236}">
              <a16:creationId xmlns:a16="http://schemas.microsoft.com/office/drawing/2014/main" id="{257B91C6-E3B3-4016-A32A-84EF5032440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42" name="Text Box 681">
          <a:extLst>
            <a:ext uri="{FF2B5EF4-FFF2-40B4-BE49-F238E27FC236}">
              <a16:creationId xmlns:a16="http://schemas.microsoft.com/office/drawing/2014/main" id="{C7A87610-1D63-4483-9CE2-08ED8FFC74E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43" name="Text Box 682">
          <a:extLst>
            <a:ext uri="{FF2B5EF4-FFF2-40B4-BE49-F238E27FC236}">
              <a16:creationId xmlns:a16="http://schemas.microsoft.com/office/drawing/2014/main" id="{693162FA-409D-40D7-8180-17CE1832D6B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44" name="Text Box 683">
          <a:extLst>
            <a:ext uri="{FF2B5EF4-FFF2-40B4-BE49-F238E27FC236}">
              <a16:creationId xmlns:a16="http://schemas.microsoft.com/office/drawing/2014/main" id="{362FEA17-A672-4633-9268-977D2B0F8FE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45" name="Text Box 684">
          <a:extLst>
            <a:ext uri="{FF2B5EF4-FFF2-40B4-BE49-F238E27FC236}">
              <a16:creationId xmlns:a16="http://schemas.microsoft.com/office/drawing/2014/main" id="{460651E5-87E5-4645-9F23-B3368E5793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46" name="Text Box 685">
          <a:extLst>
            <a:ext uri="{FF2B5EF4-FFF2-40B4-BE49-F238E27FC236}">
              <a16:creationId xmlns:a16="http://schemas.microsoft.com/office/drawing/2014/main" id="{A1362D0D-9F25-4835-9269-439E0CCDD4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47" name="Text Box 686">
          <a:extLst>
            <a:ext uri="{FF2B5EF4-FFF2-40B4-BE49-F238E27FC236}">
              <a16:creationId xmlns:a16="http://schemas.microsoft.com/office/drawing/2014/main" id="{27AA1C2C-B384-4A51-A855-BA6523CA38D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48" name="Text Box 687">
          <a:extLst>
            <a:ext uri="{FF2B5EF4-FFF2-40B4-BE49-F238E27FC236}">
              <a16:creationId xmlns:a16="http://schemas.microsoft.com/office/drawing/2014/main" id="{89EA3F4C-D152-439C-B4F1-068B27F9D23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49" name="Text Box 688">
          <a:extLst>
            <a:ext uri="{FF2B5EF4-FFF2-40B4-BE49-F238E27FC236}">
              <a16:creationId xmlns:a16="http://schemas.microsoft.com/office/drawing/2014/main" id="{CA97356D-E132-4794-8BF9-A5EA9FE7402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50" name="Text Box 689">
          <a:extLst>
            <a:ext uri="{FF2B5EF4-FFF2-40B4-BE49-F238E27FC236}">
              <a16:creationId xmlns:a16="http://schemas.microsoft.com/office/drawing/2014/main" id="{9AA5EC46-6551-4373-B37F-CCBCDB11B1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51" name="Text Box 690">
          <a:extLst>
            <a:ext uri="{FF2B5EF4-FFF2-40B4-BE49-F238E27FC236}">
              <a16:creationId xmlns:a16="http://schemas.microsoft.com/office/drawing/2014/main" id="{6D97FDC4-05E7-44CE-8AEF-5733BB35416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52" name="Text Box 691">
          <a:extLst>
            <a:ext uri="{FF2B5EF4-FFF2-40B4-BE49-F238E27FC236}">
              <a16:creationId xmlns:a16="http://schemas.microsoft.com/office/drawing/2014/main" id="{DFC14224-10CD-4845-BA09-57F8924A62E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53" name="Text Box 692">
          <a:extLst>
            <a:ext uri="{FF2B5EF4-FFF2-40B4-BE49-F238E27FC236}">
              <a16:creationId xmlns:a16="http://schemas.microsoft.com/office/drawing/2014/main" id="{F6EEFA59-0E8D-4AB4-BD98-57F62EC7ECD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54" name="Text Box 693">
          <a:extLst>
            <a:ext uri="{FF2B5EF4-FFF2-40B4-BE49-F238E27FC236}">
              <a16:creationId xmlns:a16="http://schemas.microsoft.com/office/drawing/2014/main" id="{0EDD2BA6-2EBA-4522-B16E-F46A56DBA49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55" name="Text Box 694">
          <a:extLst>
            <a:ext uri="{FF2B5EF4-FFF2-40B4-BE49-F238E27FC236}">
              <a16:creationId xmlns:a16="http://schemas.microsoft.com/office/drawing/2014/main" id="{913A74FD-7FD1-4E56-9FCB-221EBE72F2A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56" name="Text Box 695">
          <a:extLst>
            <a:ext uri="{FF2B5EF4-FFF2-40B4-BE49-F238E27FC236}">
              <a16:creationId xmlns:a16="http://schemas.microsoft.com/office/drawing/2014/main" id="{023080D3-6259-4614-9CB6-1B4179396E2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57" name="Text Box 696">
          <a:extLst>
            <a:ext uri="{FF2B5EF4-FFF2-40B4-BE49-F238E27FC236}">
              <a16:creationId xmlns:a16="http://schemas.microsoft.com/office/drawing/2014/main" id="{CB00429E-2BE8-4A84-B2CB-62F9A58AFC9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58" name="Text Box 697">
          <a:extLst>
            <a:ext uri="{FF2B5EF4-FFF2-40B4-BE49-F238E27FC236}">
              <a16:creationId xmlns:a16="http://schemas.microsoft.com/office/drawing/2014/main" id="{B065B7C4-8EFA-4547-8377-B7CC546B51D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59" name="Text Box 698">
          <a:extLst>
            <a:ext uri="{FF2B5EF4-FFF2-40B4-BE49-F238E27FC236}">
              <a16:creationId xmlns:a16="http://schemas.microsoft.com/office/drawing/2014/main" id="{43F348FB-6F75-4B5D-BA48-D72919CB619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60" name="Text Box 699">
          <a:extLst>
            <a:ext uri="{FF2B5EF4-FFF2-40B4-BE49-F238E27FC236}">
              <a16:creationId xmlns:a16="http://schemas.microsoft.com/office/drawing/2014/main" id="{2034D44B-6687-4F92-AC9A-6A16421523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61" name="Text Box 700">
          <a:extLst>
            <a:ext uri="{FF2B5EF4-FFF2-40B4-BE49-F238E27FC236}">
              <a16:creationId xmlns:a16="http://schemas.microsoft.com/office/drawing/2014/main" id="{E05C13F4-7334-4679-9BEB-635E8CC53A8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62" name="Text Box 701">
          <a:extLst>
            <a:ext uri="{FF2B5EF4-FFF2-40B4-BE49-F238E27FC236}">
              <a16:creationId xmlns:a16="http://schemas.microsoft.com/office/drawing/2014/main" id="{3474B6E1-EB4E-4A57-B703-A20D2D21FDA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63" name="Text Box 702">
          <a:extLst>
            <a:ext uri="{FF2B5EF4-FFF2-40B4-BE49-F238E27FC236}">
              <a16:creationId xmlns:a16="http://schemas.microsoft.com/office/drawing/2014/main" id="{AAF549B2-F4DE-42F5-90CB-72908BF2872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64" name="Text Box 703">
          <a:extLst>
            <a:ext uri="{FF2B5EF4-FFF2-40B4-BE49-F238E27FC236}">
              <a16:creationId xmlns:a16="http://schemas.microsoft.com/office/drawing/2014/main" id="{F20BB8AF-DABB-4CD6-A30F-2053D9AB863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65" name="Text Box 704">
          <a:extLst>
            <a:ext uri="{FF2B5EF4-FFF2-40B4-BE49-F238E27FC236}">
              <a16:creationId xmlns:a16="http://schemas.microsoft.com/office/drawing/2014/main" id="{61981FEB-0A1F-495C-8199-6EE716C7F8B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66" name="Text Box 705">
          <a:extLst>
            <a:ext uri="{FF2B5EF4-FFF2-40B4-BE49-F238E27FC236}">
              <a16:creationId xmlns:a16="http://schemas.microsoft.com/office/drawing/2014/main" id="{ECA38435-EA33-4632-96FA-0AD1435093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67" name="Text Box 706">
          <a:extLst>
            <a:ext uri="{FF2B5EF4-FFF2-40B4-BE49-F238E27FC236}">
              <a16:creationId xmlns:a16="http://schemas.microsoft.com/office/drawing/2014/main" id="{DE809341-7239-4FF3-9048-98E1970E82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68" name="Text Box 707">
          <a:extLst>
            <a:ext uri="{FF2B5EF4-FFF2-40B4-BE49-F238E27FC236}">
              <a16:creationId xmlns:a16="http://schemas.microsoft.com/office/drawing/2014/main" id="{9D82C429-9A18-4EF9-8FB6-81C0FD867F0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69" name="Text Box 708">
          <a:extLst>
            <a:ext uri="{FF2B5EF4-FFF2-40B4-BE49-F238E27FC236}">
              <a16:creationId xmlns:a16="http://schemas.microsoft.com/office/drawing/2014/main" id="{6FB3D135-A0FB-4798-B919-049E4AF9760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70" name="Text Box 709">
          <a:extLst>
            <a:ext uri="{FF2B5EF4-FFF2-40B4-BE49-F238E27FC236}">
              <a16:creationId xmlns:a16="http://schemas.microsoft.com/office/drawing/2014/main" id="{928DFAF9-52F8-4888-8953-40A6E31FF07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71" name="Text Box 710">
          <a:extLst>
            <a:ext uri="{FF2B5EF4-FFF2-40B4-BE49-F238E27FC236}">
              <a16:creationId xmlns:a16="http://schemas.microsoft.com/office/drawing/2014/main" id="{2B04052C-C19E-4A95-8ACA-8923FAA2418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72" name="Text Box 711">
          <a:extLst>
            <a:ext uri="{FF2B5EF4-FFF2-40B4-BE49-F238E27FC236}">
              <a16:creationId xmlns:a16="http://schemas.microsoft.com/office/drawing/2014/main" id="{183744A3-AEC4-4BA1-9361-F933E38808C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73" name="Text Box 712">
          <a:extLst>
            <a:ext uri="{FF2B5EF4-FFF2-40B4-BE49-F238E27FC236}">
              <a16:creationId xmlns:a16="http://schemas.microsoft.com/office/drawing/2014/main" id="{DAD8B9F6-5A89-4FEE-9F6E-4CD1DDBB74E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74" name="Text Box 713">
          <a:extLst>
            <a:ext uri="{FF2B5EF4-FFF2-40B4-BE49-F238E27FC236}">
              <a16:creationId xmlns:a16="http://schemas.microsoft.com/office/drawing/2014/main" id="{5ACC07A0-D4CF-4F03-B48C-EE64D0A2877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75" name="Text Box 714">
          <a:extLst>
            <a:ext uri="{FF2B5EF4-FFF2-40B4-BE49-F238E27FC236}">
              <a16:creationId xmlns:a16="http://schemas.microsoft.com/office/drawing/2014/main" id="{6233407F-E7B6-4B35-A04C-B2E5C8C062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76" name="Text Box 715">
          <a:extLst>
            <a:ext uri="{FF2B5EF4-FFF2-40B4-BE49-F238E27FC236}">
              <a16:creationId xmlns:a16="http://schemas.microsoft.com/office/drawing/2014/main" id="{5A56F0EC-4E33-416D-90D6-D8A635FCB65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77" name="Text Box 716">
          <a:extLst>
            <a:ext uri="{FF2B5EF4-FFF2-40B4-BE49-F238E27FC236}">
              <a16:creationId xmlns:a16="http://schemas.microsoft.com/office/drawing/2014/main" id="{EE97E696-A211-41DD-AE24-D5F8B189FE1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78" name="Text Box 717">
          <a:extLst>
            <a:ext uri="{FF2B5EF4-FFF2-40B4-BE49-F238E27FC236}">
              <a16:creationId xmlns:a16="http://schemas.microsoft.com/office/drawing/2014/main" id="{1908EA24-9355-4813-9033-33A117C8432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79" name="Text Box 718">
          <a:extLst>
            <a:ext uri="{FF2B5EF4-FFF2-40B4-BE49-F238E27FC236}">
              <a16:creationId xmlns:a16="http://schemas.microsoft.com/office/drawing/2014/main" id="{F8D9C4D6-2516-4D29-AAE0-55FDB68D601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80" name="Text Box 719">
          <a:extLst>
            <a:ext uri="{FF2B5EF4-FFF2-40B4-BE49-F238E27FC236}">
              <a16:creationId xmlns:a16="http://schemas.microsoft.com/office/drawing/2014/main" id="{986F6499-8B52-4462-BB00-1F54AC54891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81" name="Text Box 720">
          <a:extLst>
            <a:ext uri="{FF2B5EF4-FFF2-40B4-BE49-F238E27FC236}">
              <a16:creationId xmlns:a16="http://schemas.microsoft.com/office/drawing/2014/main" id="{29D4C875-E7FB-4B9F-A7D0-616ECAEE61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82" name="Text Box 721">
          <a:extLst>
            <a:ext uri="{FF2B5EF4-FFF2-40B4-BE49-F238E27FC236}">
              <a16:creationId xmlns:a16="http://schemas.microsoft.com/office/drawing/2014/main" id="{1915AACB-1392-4957-8BEB-665FA362B9D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83" name="Text Box 722">
          <a:extLst>
            <a:ext uri="{FF2B5EF4-FFF2-40B4-BE49-F238E27FC236}">
              <a16:creationId xmlns:a16="http://schemas.microsoft.com/office/drawing/2014/main" id="{DAB8828B-E6A8-4264-A283-E2CD3970483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184" name="Text Box 723">
          <a:extLst>
            <a:ext uri="{FF2B5EF4-FFF2-40B4-BE49-F238E27FC236}">
              <a16:creationId xmlns:a16="http://schemas.microsoft.com/office/drawing/2014/main" id="{8BB90581-5DBC-4C71-AF4B-4D68100AD17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85" name="Text Box 724">
          <a:extLst>
            <a:ext uri="{FF2B5EF4-FFF2-40B4-BE49-F238E27FC236}">
              <a16:creationId xmlns:a16="http://schemas.microsoft.com/office/drawing/2014/main" id="{687655E8-7FC5-4490-A680-6225F19C66C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86" name="Text Box 725">
          <a:extLst>
            <a:ext uri="{FF2B5EF4-FFF2-40B4-BE49-F238E27FC236}">
              <a16:creationId xmlns:a16="http://schemas.microsoft.com/office/drawing/2014/main" id="{3C9F45CD-369A-4EB6-9451-4F12A9BFEAE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87" name="Text Box 726">
          <a:extLst>
            <a:ext uri="{FF2B5EF4-FFF2-40B4-BE49-F238E27FC236}">
              <a16:creationId xmlns:a16="http://schemas.microsoft.com/office/drawing/2014/main" id="{1EBE63EA-BA2C-4087-8AF5-83073D1E3FB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88" name="Text Box 727">
          <a:extLst>
            <a:ext uri="{FF2B5EF4-FFF2-40B4-BE49-F238E27FC236}">
              <a16:creationId xmlns:a16="http://schemas.microsoft.com/office/drawing/2014/main" id="{71EA0C42-A6EE-4B0C-92E8-46738BACF09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89" name="Text Box 728">
          <a:extLst>
            <a:ext uri="{FF2B5EF4-FFF2-40B4-BE49-F238E27FC236}">
              <a16:creationId xmlns:a16="http://schemas.microsoft.com/office/drawing/2014/main" id="{C7CE136E-8374-4ACC-8F11-CE0B88BF81E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90" name="Text Box 729">
          <a:extLst>
            <a:ext uri="{FF2B5EF4-FFF2-40B4-BE49-F238E27FC236}">
              <a16:creationId xmlns:a16="http://schemas.microsoft.com/office/drawing/2014/main" id="{5AF1808A-9386-42A1-9586-0D3D3F8FF0B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91" name="Text Box 730">
          <a:extLst>
            <a:ext uri="{FF2B5EF4-FFF2-40B4-BE49-F238E27FC236}">
              <a16:creationId xmlns:a16="http://schemas.microsoft.com/office/drawing/2014/main" id="{DEE655E8-42A7-4158-8B38-F7EAE66605B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92" name="Text Box 731">
          <a:extLst>
            <a:ext uri="{FF2B5EF4-FFF2-40B4-BE49-F238E27FC236}">
              <a16:creationId xmlns:a16="http://schemas.microsoft.com/office/drawing/2014/main" id="{CED953AB-591D-45AE-B544-7AC46C88FF1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93" name="Text Box 732">
          <a:extLst>
            <a:ext uri="{FF2B5EF4-FFF2-40B4-BE49-F238E27FC236}">
              <a16:creationId xmlns:a16="http://schemas.microsoft.com/office/drawing/2014/main" id="{4C4D3382-9222-4086-89A9-C335268E822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94" name="Text Box 733">
          <a:extLst>
            <a:ext uri="{FF2B5EF4-FFF2-40B4-BE49-F238E27FC236}">
              <a16:creationId xmlns:a16="http://schemas.microsoft.com/office/drawing/2014/main" id="{73EF38F7-4CD6-46B8-B3DE-DE931F12A8D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95" name="Text Box 734">
          <a:extLst>
            <a:ext uri="{FF2B5EF4-FFF2-40B4-BE49-F238E27FC236}">
              <a16:creationId xmlns:a16="http://schemas.microsoft.com/office/drawing/2014/main" id="{BBFDE8AD-CB5E-4913-AF13-A3CBC7A5DB8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96" name="Text Box 735">
          <a:extLst>
            <a:ext uri="{FF2B5EF4-FFF2-40B4-BE49-F238E27FC236}">
              <a16:creationId xmlns:a16="http://schemas.microsoft.com/office/drawing/2014/main" id="{73946B59-7413-4CAA-ABD1-7BFDA50295A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97" name="Text Box 736">
          <a:extLst>
            <a:ext uri="{FF2B5EF4-FFF2-40B4-BE49-F238E27FC236}">
              <a16:creationId xmlns:a16="http://schemas.microsoft.com/office/drawing/2014/main" id="{F3DD6BDD-14EE-4C07-94CE-0EE75BA7A59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98" name="Text Box 737">
          <a:extLst>
            <a:ext uri="{FF2B5EF4-FFF2-40B4-BE49-F238E27FC236}">
              <a16:creationId xmlns:a16="http://schemas.microsoft.com/office/drawing/2014/main" id="{1DCD9FA8-8265-4F19-8ACA-61652E72169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199" name="Text Box 738">
          <a:extLst>
            <a:ext uri="{FF2B5EF4-FFF2-40B4-BE49-F238E27FC236}">
              <a16:creationId xmlns:a16="http://schemas.microsoft.com/office/drawing/2014/main" id="{06B595FA-8BE2-40D7-998E-31FEFA7D84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00" name="Text Box 739">
          <a:extLst>
            <a:ext uri="{FF2B5EF4-FFF2-40B4-BE49-F238E27FC236}">
              <a16:creationId xmlns:a16="http://schemas.microsoft.com/office/drawing/2014/main" id="{191EB71C-5BDA-4087-B3C1-8494BE84CBB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01" name="Text Box 740">
          <a:extLst>
            <a:ext uri="{FF2B5EF4-FFF2-40B4-BE49-F238E27FC236}">
              <a16:creationId xmlns:a16="http://schemas.microsoft.com/office/drawing/2014/main" id="{7157D9A5-32D2-46C4-874E-4ECF320CA0C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02" name="Text Box 741">
          <a:extLst>
            <a:ext uri="{FF2B5EF4-FFF2-40B4-BE49-F238E27FC236}">
              <a16:creationId xmlns:a16="http://schemas.microsoft.com/office/drawing/2014/main" id="{A5C5E94F-28E5-44F8-8EDA-F867829FE3B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03" name="Text Box 742">
          <a:extLst>
            <a:ext uri="{FF2B5EF4-FFF2-40B4-BE49-F238E27FC236}">
              <a16:creationId xmlns:a16="http://schemas.microsoft.com/office/drawing/2014/main" id="{371CC014-4EFE-40CC-8991-10C4E8C8AD0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04" name="Text Box 743">
          <a:extLst>
            <a:ext uri="{FF2B5EF4-FFF2-40B4-BE49-F238E27FC236}">
              <a16:creationId xmlns:a16="http://schemas.microsoft.com/office/drawing/2014/main" id="{7BFD8FEA-D8D9-45C6-8B7D-012EE5619C8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05" name="Text Box 744">
          <a:extLst>
            <a:ext uri="{FF2B5EF4-FFF2-40B4-BE49-F238E27FC236}">
              <a16:creationId xmlns:a16="http://schemas.microsoft.com/office/drawing/2014/main" id="{F699F347-983B-413D-8869-F5F31A669D1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06" name="Text Box 745">
          <a:extLst>
            <a:ext uri="{FF2B5EF4-FFF2-40B4-BE49-F238E27FC236}">
              <a16:creationId xmlns:a16="http://schemas.microsoft.com/office/drawing/2014/main" id="{BD19938C-9C14-495D-920C-131DA32EC75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07" name="Text Box 746">
          <a:extLst>
            <a:ext uri="{FF2B5EF4-FFF2-40B4-BE49-F238E27FC236}">
              <a16:creationId xmlns:a16="http://schemas.microsoft.com/office/drawing/2014/main" id="{22F3829E-9EDA-45C1-9280-7CB9119C060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08" name="Text Box 747">
          <a:extLst>
            <a:ext uri="{FF2B5EF4-FFF2-40B4-BE49-F238E27FC236}">
              <a16:creationId xmlns:a16="http://schemas.microsoft.com/office/drawing/2014/main" id="{93463AE9-EC0F-446A-8993-BCB756710B3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09" name="Text Box 748">
          <a:extLst>
            <a:ext uri="{FF2B5EF4-FFF2-40B4-BE49-F238E27FC236}">
              <a16:creationId xmlns:a16="http://schemas.microsoft.com/office/drawing/2014/main" id="{B3201FB9-C976-4CE5-AF59-8AF40A7E7AB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10" name="Text Box 749">
          <a:extLst>
            <a:ext uri="{FF2B5EF4-FFF2-40B4-BE49-F238E27FC236}">
              <a16:creationId xmlns:a16="http://schemas.microsoft.com/office/drawing/2014/main" id="{31009646-C8E5-4D25-B617-D008A965DB9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11" name="Text Box 764">
          <a:extLst>
            <a:ext uri="{FF2B5EF4-FFF2-40B4-BE49-F238E27FC236}">
              <a16:creationId xmlns:a16="http://schemas.microsoft.com/office/drawing/2014/main" id="{A88B69E5-C7B7-419B-987D-B8F73B23FB0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12" name="Text Box 765">
          <a:extLst>
            <a:ext uri="{FF2B5EF4-FFF2-40B4-BE49-F238E27FC236}">
              <a16:creationId xmlns:a16="http://schemas.microsoft.com/office/drawing/2014/main" id="{7B4CF183-C182-4282-BFE6-15BF32F3082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13" name="Text Box 766">
          <a:extLst>
            <a:ext uri="{FF2B5EF4-FFF2-40B4-BE49-F238E27FC236}">
              <a16:creationId xmlns:a16="http://schemas.microsoft.com/office/drawing/2014/main" id="{1551AB60-23E6-45CB-8416-70A055141D6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14" name="Text Box 767">
          <a:extLst>
            <a:ext uri="{FF2B5EF4-FFF2-40B4-BE49-F238E27FC236}">
              <a16:creationId xmlns:a16="http://schemas.microsoft.com/office/drawing/2014/main" id="{A371E87A-2910-428B-BFDA-F285C355AA4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15" name="Text Box 768">
          <a:extLst>
            <a:ext uri="{FF2B5EF4-FFF2-40B4-BE49-F238E27FC236}">
              <a16:creationId xmlns:a16="http://schemas.microsoft.com/office/drawing/2014/main" id="{3212BF51-2A8B-40B8-BB9F-E767A432E64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16" name="Text Box 769">
          <a:extLst>
            <a:ext uri="{FF2B5EF4-FFF2-40B4-BE49-F238E27FC236}">
              <a16:creationId xmlns:a16="http://schemas.microsoft.com/office/drawing/2014/main" id="{9E5BCB4C-C424-46D0-993C-5CB22096403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17" name="Text Box 770">
          <a:extLst>
            <a:ext uri="{FF2B5EF4-FFF2-40B4-BE49-F238E27FC236}">
              <a16:creationId xmlns:a16="http://schemas.microsoft.com/office/drawing/2014/main" id="{B0716AA2-D299-4401-ADD9-3537FF71FD6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18" name="Text Box 771">
          <a:extLst>
            <a:ext uri="{FF2B5EF4-FFF2-40B4-BE49-F238E27FC236}">
              <a16:creationId xmlns:a16="http://schemas.microsoft.com/office/drawing/2014/main" id="{C14DAE04-DB40-4904-A9C6-AB492EFC006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19" name="Text Box 772">
          <a:extLst>
            <a:ext uri="{FF2B5EF4-FFF2-40B4-BE49-F238E27FC236}">
              <a16:creationId xmlns:a16="http://schemas.microsoft.com/office/drawing/2014/main" id="{8F5B003D-F0AC-4B88-BA59-6334AE1F487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20" name="Text Box 773">
          <a:extLst>
            <a:ext uri="{FF2B5EF4-FFF2-40B4-BE49-F238E27FC236}">
              <a16:creationId xmlns:a16="http://schemas.microsoft.com/office/drawing/2014/main" id="{162B9AA2-C097-4F56-882D-34356E9066B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21" name="Text Box 774">
          <a:extLst>
            <a:ext uri="{FF2B5EF4-FFF2-40B4-BE49-F238E27FC236}">
              <a16:creationId xmlns:a16="http://schemas.microsoft.com/office/drawing/2014/main" id="{C929E2E6-FBE3-42CE-B073-011F4AE78D7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22" name="Text Box 775">
          <a:extLst>
            <a:ext uri="{FF2B5EF4-FFF2-40B4-BE49-F238E27FC236}">
              <a16:creationId xmlns:a16="http://schemas.microsoft.com/office/drawing/2014/main" id="{C7CAAE26-A1A8-4CF3-B791-D07E2C6AFEB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23" name="Text Box 776">
          <a:extLst>
            <a:ext uri="{FF2B5EF4-FFF2-40B4-BE49-F238E27FC236}">
              <a16:creationId xmlns:a16="http://schemas.microsoft.com/office/drawing/2014/main" id="{46CF245C-283E-4CEB-896B-EEBBD9A37A2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24" name="Text Box 777">
          <a:extLst>
            <a:ext uri="{FF2B5EF4-FFF2-40B4-BE49-F238E27FC236}">
              <a16:creationId xmlns:a16="http://schemas.microsoft.com/office/drawing/2014/main" id="{A47CBB5B-F9C6-46F3-AB8A-ECA5B690DD4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25" name="Text Box 778">
          <a:extLst>
            <a:ext uri="{FF2B5EF4-FFF2-40B4-BE49-F238E27FC236}">
              <a16:creationId xmlns:a16="http://schemas.microsoft.com/office/drawing/2014/main" id="{94FDF429-DE97-46AE-8BBF-32704EC134C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26" name="Text Box 779">
          <a:extLst>
            <a:ext uri="{FF2B5EF4-FFF2-40B4-BE49-F238E27FC236}">
              <a16:creationId xmlns:a16="http://schemas.microsoft.com/office/drawing/2014/main" id="{45389B83-E7F6-4CD9-A426-6C3BB18B507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27" name="Text Box 780">
          <a:extLst>
            <a:ext uri="{FF2B5EF4-FFF2-40B4-BE49-F238E27FC236}">
              <a16:creationId xmlns:a16="http://schemas.microsoft.com/office/drawing/2014/main" id="{BCF39AAE-E739-44F6-8CF5-D92C360BF0D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28" name="Text Box 781">
          <a:extLst>
            <a:ext uri="{FF2B5EF4-FFF2-40B4-BE49-F238E27FC236}">
              <a16:creationId xmlns:a16="http://schemas.microsoft.com/office/drawing/2014/main" id="{C691F5DC-E2FB-4E90-828E-90AE3568116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29" name="Text Box 782">
          <a:extLst>
            <a:ext uri="{FF2B5EF4-FFF2-40B4-BE49-F238E27FC236}">
              <a16:creationId xmlns:a16="http://schemas.microsoft.com/office/drawing/2014/main" id="{755310C9-F7A0-4ECF-BF3F-4FAE6A1C016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30" name="Text Box 783">
          <a:extLst>
            <a:ext uri="{FF2B5EF4-FFF2-40B4-BE49-F238E27FC236}">
              <a16:creationId xmlns:a16="http://schemas.microsoft.com/office/drawing/2014/main" id="{44A6B84F-E7BF-40CA-91B1-BAD2C42B57F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31" name="Text Box 784">
          <a:extLst>
            <a:ext uri="{FF2B5EF4-FFF2-40B4-BE49-F238E27FC236}">
              <a16:creationId xmlns:a16="http://schemas.microsoft.com/office/drawing/2014/main" id="{3AF4233D-79BF-4FE1-851D-988510F820F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32" name="Text Box 785">
          <a:extLst>
            <a:ext uri="{FF2B5EF4-FFF2-40B4-BE49-F238E27FC236}">
              <a16:creationId xmlns:a16="http://schemas.microsoft.com/office/drawing/2014/main" id="{5908A130-4A10-470A-AC3F-26561D70E6A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33" name="Text Box 786">
          <a:extLst>
            <a:ext uri="{FF2B5EF4-FFF2-40B4-BE49-F238E27FC236}">
              <a16:creationId xmlns:a16="http://schemas.microsoft.com/office/drawing/2014/main" id="{9EFC3A29-8235-4A01-A5B8-8085F2E8420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34" name="Text Box 787">
          <a:extLst>
            <a:ext uri="{FF2B5EF4-FFF2-40B4-BE49-F238E27FC236}">
              <a16:creationId xmlns:a16="http://schemas.microsoft.com/office/drawing/2014/main" id="{5419EA6F-6095-4C46-9E19-C275F8B2079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35" name="Text Box 788">
          <a:extLst>
            <a:ext uri="{FF2B5EF4-FFF2-40B4-BE49-F238E27FC236}">
              <a16:creationId xmlns:a16="http://schemas.microsoft.com/office/drawing/2014/main" id="{D4150E85-B984-4FD4-96B7-B4C7C6B714A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36" name="Text Box 789">
          <a:extLst>
            <a:ext uri="{FF2B5EF4-FFF2-40B4-BE49-F238E27FC236}">
              <a16:creationId xmlns:a16="http://schemas.microsoft.com/office/drawing/2014/main" id="{BDCE09E5-BB9D-4F9C-8B63-FDD56E9B271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37" name="Text Box 790">
          <a:extLst>
            <a:ext uri="{FF2B5EF4-FFF2-40B4-BE49-F238E27FC236}">
              <a16:creationId xmlns:a16="http://schemas.microsoft.com/office/drawing/2014/main" id="{9D7998F5-53E6-4378-92CE-D1B2871F40D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38" name="Text Box 791">
          <a:extLst>
            <a:ext uri="{FF2B5EF4-FFF2-40B4-BE49-F238E27FC236}">
              <a16:creationId xmlns:a16="http://schemas.microsoft.com/office/drawing/2014/main" id="{C82D0DF6-46A7-4CB9-9E76-F6C65345018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3239" name="Text Box 792">
          <a:extLst>
            <a:ext uri="{FF2B5EF4-FFF2-40B4-BE49-F238E27FC236}">
              <a16:creationId xmlns:a16="http://schemas.microsoft.com/office/drawing/2014/main" id="{288DEF1A-3BE7-433E-979A-511340256E15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3240" name="Text Box 793">
          <a:extLst>
            <a:ext uri="{FF2B5EF4-FFF2-40B4-BE49-F238E27FC236}">
              <a16:creationId xmlns:a16="http://schemas.microsoft.com/office/drawing/2014/main" id="{630DA461-9AAD-4726-BE7F-98B962A677BE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3241" name="Text Box 794">
          <a:extLst>
            <a:ext uri="{FF2B5EF4-FFF2-40B4-BE49-F238E27FC236}">
              <a16:creationId xmlns:a16="http://schemas.microsoft.com/office/drawing/2014/main" id="{4F949013-3B61-4BF1-BB07-A96376930D07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3242" name="Text Box 795">
          <a:extLst>
            <a:ext uri="{FF2B5EF4-FFF2-40B4-BE49-F238E27FC236}">
              <a16:creationId xmlns:a16="http://schemas.microsoft.com/office/drawing/2014/main" id="{AE11F5ED-C48F-46A7-9BB3-F49F6A441F30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43" name="Text Box 796">
          <a:extLst>
            <a:ext uri="{FF2B5EF4-FFF2-40B4-BE49-F238E27FC236}">
              <a16:creationId xmlns:a16="http://schemas.microsoft.com/office/drawing/2014/main" id="{E725AA82-F859-4D29-AE97-96ACF583A8C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44" name="Text Box 797">
          <a:extLst>
            <a:ext uri="{FF2B5EF4-FFF2-40B4-BE49-F238E27FC236}">
              <a16:creationId xmlns:a16="http://schemas.microsoft.com/office/drawing/2014/main" id="{612B194F-8D64-4B4A-BED8-BD34CCF937F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45" name="Text Box 605">
          <a:extLst>
            <a:ext uri="{FF2B5EF4-FFF2-40B4-BE49-F238E27FC236}">
              <a16:creationId xmlns:a16="http://schemas.microsoft.com/office/drawing/2014/main" id="{D88722F9-9D63-401E-AFB8-007FA19C141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46" name="Text Box 606">
          <a:extLst>
            <a:ext uri="{FF2B5EF4-FFF2-40B4-BE49-F238E27FC236}">
              <a16:creationId xmlns:a16="http://schemas.microsoft.com/office/drawing/2014/main" id="{53489CCB-F6A5-4CF5-A5AA-115B56258C4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47" name="Text Box 607">
          <a:extLst>
            <a:ext uri="{FF2B5EF4-FFF2-40B4-BE49-F238E27FC236}">
              <a16:creationId xmlns:a16="http://schemas.microsoft.com/office/drawing/2014/main" id="{9B41C7FB-76D2-40DE-A85D-408A5F4463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48" name="Text Box 608">
          <a:extLst>
            <a:ext uri="{FF2B5EF4-FFF2-40B4-BE49-F238E27FC236}">
              <a16:creationId xmlns:a16="http://schemas.microsoft.com/office/drawing/2014/main" id="{259D47BB-CE6F-4978-A8A5-F96216DF8CF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49" name="Text Box 609">
          <a:extLst>
            <a:ext uri="{FF2B5EF4-FFF2-40B4-BE49-F238E27FC236}">
              <a16:creationId xmlns:a16="http://schemas.microsoft.com/office/drawing/2014/main" id="{935C487A-7C28-4C9A-B363-0E6332EBFFB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50" name="Text Box 610">
          <a:extLst>
            <a:ext uri="{FF2B5EF4-FFF2-40B4-BE49-F238E27FC236}">
              <a16:creationId xmlns:a16="http://schemas.microsoft.com/office/drawing/2014/main" id="{2ABA9AA4-E807-401D-9B22-DD150972F9C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51" name="Text Box 611">
          <a:extLst>
            <a:ext uri="{FF2B5EF4-FFF2-40B4-BE49-F238E27FC236}">
              <a16:creationId xmlns:a16="http://schemas.microsoft.com/office/drawing/2014/main" id="{1AF80FD4-7F60-457C-B4F4-A8A08DF7993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52" name="Text Box 612">
          <a:extLst>
            <a:ext uri="{FF2B5EF4-FFF2-40B4-BE49-F238E27FC236}">
              <a16:creationId xmlns:a16="http://schemas.microsoft.com/office/drawing/2014/main" id="{CC715CC5-ABE8-436A-A920-F7DC39F9F97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53" name="Text Box 613">
          <a:extLst>
            <a:ext uri="{FF2B5EF4-FFF2-40B4-BE49-F238E27FC236}">
              <a16:creationId xmlns:a16="http://schemas.microsoft.com/office/drawing/2014/main" id="{DC8E5557-160C-4C14-8EC0-FFB44038679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54" name="Text Box 614">
          <a:extLst>
            <a:ext uri="{FF2B5EF4-FFF2-40B4-BE49-F238E27FC236}">
              <a16:creationId xmlns:a16="http://schemas.microsoft.com/office/drawing/2014/main" id="{6F3043F1-5197-41AD-9F91-C09EEEB0089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55" name="Text Box 615">
          <a:extLst>
            <a:ext uri="{FF2B5EF4-FFF2-40B4-BE49-F238E27FC236}">
              <a16:creationId xmlns:a16="http://schemas.microsoft.com/office/drawing/2014/main" id="{52B47807-EE50-4D52-B5A6-32D2B42AF2D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56" name="Text Box 616">
          <a:extLst>
            <a:ext uri="{FF2B5EF4-FFF2-40B4-BE49-F238E27FC236}">
              <a16:creationId xmlns:a16="http://schemas.microsoft.com/office/drawing/2014/main" id="{D3928DCC-73C5-4FBF-A1D2-6FB3186D12E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57" name="Text Box 617">
          <a:extLst>
            <a:ext uri="{FF2B5EF4-FFF2-40B4-BE49-F238E27FC236}">
              <a16:creationId xmlns:a16="http://schemas.microsoft.com/office/drawing/2014/main" id="{1268751D-0EE2-4151-8ECD-A5D5D18186A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58" name="Text Box 618">
          <a:extLst>
            <a:ext uri="{FF2B5EF4-FFF2-40B4-BE49-F238E27FC236}">
              <a16:creationId xmlns:a16="http://schemas.microsoft.com/office/drawing/2014/main" id="{CBC15125-B55C-4B7A-B9B4-DAC69409C20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259" name="Text Box 619">
          <a:extLst>
            <a:ext uri="{FF2B5EF4-FFF2-40B4-BE49-F238E27FC236}">
              <a16:creationId xmlns:a16="http://schemas.microsoft.com/office/drawing/2014/main" id="{739BC5F4-361A-4FEE-A0A5-18BF41C07C7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60" name="Text Box 620">
          <a:extLst>
            <a:ext uri="{FF2B5EF4-FFF2-40B4-BE49-F238E27FC236}">
              <a16:creationId xmlns:a16="http://schemas.microsoft.com/office/drawing/2014/main" id="{EC2F9841-1708-4CDB-9482-249C15FA08D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61" name="Text Box 621">
          <a:extLst>
            <a:ext uri="{FF2B5EF4-FFF2-40B4-BE49-F238E27FC236}">
              <a16:creationId xmlns:a16="http://schemas.microsoft.com/office/drawing/2014/main" id="{A0F89251-8156-4242-8D9C-ECA43AFA34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62" name="Text Box 622">
          <a:extLst>
            <a:ext uri="{FF2B5EF4-FFF2-40B4-BE49-F238E27FC236}">
              <a16:creationId xmlns:a16="http://schemas.microsoft.com/office/drawing/2014/main" id="{3684B96A-FEBB-478F-98D5-03193206219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63" name="Text Box 623">
          <a:extLst>
            <a:ext uri="{FF2B5EF4-FFF2-40B4-BE49-F238E27FC236}">
              <a16:creationId xmlns:a16="http://schemas.microsoft.com/office/drawing/2014/main" id="{650E9811-6A02-430E-AEA2-EF322AB74B5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64" name="Text Box 624">
          <a:extLst>
            <a:ext uri="{FF2B5EF4-FFF2-40B4-BE49-F238E27FC236}">
              <a16:creationId xmlns:a16="http://schemas.microsoft.com/office/drawing/2014/main" id="{6EFCFEBB-0E07-4527-97BE-2546B09D226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65" name="Text Box 625">
          <a:extLst>
            <a:ext uri="{FF2B5EF4-FFF2-40B4-BE49-F238E27FC236}">
              <a16:creationId xmlns:a16="http://schemas.microsoft.com/office/drawing/2014/main" id="{98B1DE35-75E9-4B17-AE87-5FC7D265CC3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66" name="Text Box 626">
          <a:extLst>
            <a:ext uri="{FF2B5EF4-FFF2-40B4-BE49-F238E27FC236}">
              <a16:creationId xmlns:a16="http://schemas.microsoft.com/office/drawing/2014/main" id="{B6BA2B6C-2C04-4FAA-BDA7-AC2F0D9AE81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67" name="Text Box 627">
          <a:extLst>
            <a:ext uri="{FF2B5EF4-FFF2-40B4-BE49-F238E27FC236}">
              <a16:creationId xmlns:a16="http://schemas.microsoft.com/office/drawing/2014/main" id="{E5400711-FCC1-4C90-8C6A-16AB161405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68" name="Text Box 628">
          <a:extLst>
            <a:ext uri="{FF2B5EF4-FFF2-40B4-BE49-F238E27FC236}">
              <a16:creationId xmlns:a16="http://schemas.microsoft.com/office/drawing/2014/main" id="{4CF13504-3A09-4B09-9D8F-565CE65EE34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69" name="Text Box 629">
          <a:extLst>
            <a:ext uri="{FF2B5EF4-FFF2-40B4-BE49-F238E27FC236}">
              <a16:creationId xmlns:a16="http://schemas.microsoft.com/office/drawing/2014/main" id="{63A2FED2-BCD1-461C-B2BC-F62DC7590DF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70" name="Text Box 630">
          <a:extLst>
            <a:ext uri="{FF2B5EF4-FFF2-40B4-BE49-F238E27FC236}">
              <a16:creationId xmlns:a16="http://schemas.microsoft.com/office/drawing/2014/main" id="{039274F5-E281-4981-95AF-D093A43F36A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71" name="Text Box 631">
          <a:extLst>
            <a:ext uri="{FF2B5EF4-FFF2-40B4-BE49-F238E27FC236}">
              <a16:creationId xmlns:a16="http://schemas.microsoft.com/office/drawing/2014/main" id="{6D1E933C-E88F-45D5-8B88-ACFE2B90C41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72" name="Text Box 632">
          <a:extLst>
            <a:ext uri="{FF2B5EF4-FFF2-40B4-BE49-F238E27FC236}">
              <a16:creationId xmlns:a16="http://schemas.microsoft.com/office/drawing/2014/main" id="{F6D395AB-F2FC-4420-82F8-B57BBEE109B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73" name="Text Box 633">
          <a:extLst>
            <a:ext uri="{FF2B5EF4-FFF2-40B4-BE49-F238E27FC236}">
              <a16:creationId xmlns:a16="http://schemas.microsoft.com/office/drawing/2014/main" id="{D2AFACAA-3222-424D-9F25-16C0FCCFFDB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74" name="Text Box 634">
          <a:extLst>
            <a:ext uri="{FF2B5EF4-FFF2-40B4-BE49-F238E27FC236}">
              <a16:creationId xmlns:a16="http://schemas.microsoft.com/office/drawing/2014/main" id="{4F79F268-4A3D-4AB3-A125-6D7C90C2186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75" name="Text Box 635">
          <a:extLst>
            <a:ext uri="{FF2B5EF4-FFF2-40B4-BE49-F238E27FC236}">
              <a16:creationId xmlns:a16="http://schemas.microsoft.com/office/drawing/2014/main" id="{625A970F-E14E-49A0-ACD6-FC399A8A938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76" name="Text Box 636">
          <a:extLst>
            <a:ext uri="{FF2B5EF4-FFF2-40B4-BE49-F238E27FC236}">
              <a16:creationId xmlns:a16="http://schemas.microsoft.com/office/drawing/2014/main" id="{1E31FAC8-ABE1-47C4-BE43-BE97C7D3F0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77" name="Text Box 637">
          <a:extLst>
            <a:ext uri="{FF2B5EF4-FFF2-40B4-BE49-F238E27FC236}">
              <a16:creationId xmlns:a16="http://schemas.microsoft.com/office/drawing/2014/main" id="{7236DF96-ABB1-42F8-87A8-B18AFD7EBB4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78" name="Text Box 638">
          <a:extLst>
            <a:ext uri="{FF2B5EF4-FFF2-40B4-BE49-F238E27FC236}">
              <a16:creationId xmlns:a16="http://schemas.microsoft.com/office/drawing/2014/main" id="{BC88AF15-413C-4458-9725-BD38739C9FF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79" name="Text Box 639">
          <a:extLst>
            <a:ext uri="{FF2B5EF4-FFF2-40B4-BE49-F238E27FC236}">
              <a16:creationId xmlns:a16="http://schemas.microsoft.com/office/drawing/2014/main" id="{3AD8E123-3872-46C0-A39A-36BD0C0EA95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80" name="Text Box 640">
          <a:extLst>
            <a:ext uri="{FF2B5EF4-FFF2-40B4-BE49-F238E27FC236}">
              <a16:creationId xmlns:a16="http://schemas.microsoft.com/office/drawing/2014/main" id="{A3EDAE14-1E87-4017-9B55-7673972956E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81" name="Text Box 641">
          <a:extLst>
            <a:ext uri="{FF2B5EF4-FFF2-40B4-BE49-F238E27FC236}">
              <a16:creationId xmlns:a16="http://schemas.microsoft.com/office/drawing/2014/main" id="{F7929789-16DA-4C32-8D8A-E37A08AC9E5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82" name="Text Box 642">
          <a:extLst>
            <a:ext uri="{FF2B5EF4-FFF2-40B4-BE49-F238E27FC236}">
              <a16:creationId xmlns:a16="http://schemas.microsoft.com/office/drawing/2014/main" id="{3EF74677-3D88-4DA3-90AA-E92F06587A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83" name="Text Box 643">
          <a:extLst>
            <a:ext uri="{FF2B5EF4-FFF2-40B4-BE49-F238E27FC236}">
              <a16:creationId xmlns:a16="http://schemas.microsoft.com/office/drawing/2014/main" id="{E6FE9940-7A1F-4871-9E76-2424991CF2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84" name="Text Box 644">
          <a:extLst>
            <a:ext uri="{FF2B5EF4-FFF2-40B4-BE49-F238E27FC236}">
              <a16:creationId xmlns:a16="http://schemas.microsoft.com/office/drawing/2014/main" id="{A43D322B-003D-4E7F-97B2-6C3021E6E8D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85" name="Text Box 645">
          <a:extLst>
            <a:ext uri="{FF2B5EF4-FFF2-40B4-BE49-F238E27FC236}">
              <a16:creationId xmlns:a16="http://schemas.microsoft.com/office/drawing/2014/main" id="{6AF6E367-C3C2-497E-AF91-6A71AFDC32B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86" name="Text Box 646">
          <a:extLst>
            <a:ext uri="{FF2B5EF4-FFF2-40B4-BE49-F238E27FC236}">
              <a16:creationId xmlns:a16="http://schemas.microsoft.com/office/drawing/2014/main" id="{6C4636CB-14ED-4682-BB07-5EEA7C53CA8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87" name="Text Box 647">
          <a:extLst>
            <a:ext uri="{FF2B5EF4-FFF2-40B4-BE49-F238E27FC236}">
              <a16:creationId xmlns:a16="http://schemas.microsoft.com/office/drawing/2014/main" id="{1661DE86-F81F-463C-B839-2328CF91D5A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88" name="Text Box 648">
          <a:extLst>
            <a:ext uri="{FF2B5EF4-FFF2-40B4-BE49-F238E27FC236}">
              <a16:creationId xmlns:a16="http://schemas.microsoft.com/office/drawing/2014/main" id="{ECD14FB8-1219-44F0-8CD4-0239B65139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89" name="Text Box 649">
          <a:extLst>
            <a:ext uri="{FF2B5EF4-FFF2-40B4-BE49-F238E27FC236}">
              <a16:creationId xmlns:a16="http://schemas.microsoft.com/office/drawing/2014/main" id="{901CECD0-847C-485B-BA44-8A0DBBAA59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90" name="Text Box 650">
          <a:extLst>
            <a:ext uri="{FF2B5EF4-FFF2-40B4-BE49-F238E27FC236}">
              <a16:creationId xmlns:a16="http://schemas.microsoft.com/office/drawing/2014/main" id="{506AEB9A-F238-42B8-9D90-5C167278603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91" name="Text Box 651">
          <a:extLst>
            <a:ext uri="{FF2B5EF4-FFF2-40B4-BE49-F238E27FC236}">
              <a16:creationId xmlns:a16="http://schemas.microsoft.com/office/drawing/2014/main" id="{864AF95F-FF81-45B5-A9AC-AAFF5DC86AD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92" name="Text Box 652">
          <a:extLst>
            <a:ext uri="{FF2B5EF4-FFF2-40B4-BE49-F238E27FC236}">
              <a16:creationId xmlns:a16="http://schemas.microsoft.com/office/drawing/2014/main" id="{58783FFD-7420-4C00-BED1-CAEFE1172DB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93" name="Text Box 653">
          <a:extLst>
            <a:ext uri="{FF2B5EF4-FFF2-40B4-BE49-F238E27FC236}">
              <a16:creationId xmlns:a16="http://schemas.microsoft.com/office/drawing/2014/main" id="{475D0585-43D0-4CC5-906D-CFF898F840D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94" name="Text Box 654">
          <a:extLst>
            <a:ext uri="{FF2B5EF4-FFF2-40B4-BE49-F238E27FC236}">
              <a16:creationId xmlns:a16="http://schemas.microsoft.com/office/drawing/2014/main" id="{BF8B9784-9BE1-4DF2-A53D-1EDF85E0F24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95" name="Text Box 655">
          <a:extLst>
            <a:ext uri="{FF2B5EF4-FFF2-40B4-BE49-F238E27FC236}">
              <a16:creationId xmlns:a16="http://schemas.microsoft.com/office/drawing/2014/main" id="{570F9ED6-E65D-4F87-838D-701E5D00AB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96" name="Text Box 656">
          <a:extLst>
            <a:ext uri="{FF2B5EF4-FFF2-40B4-BE49-F238E27FC236}">
              <a16:creationId xmlns:a16="http://schemas.microsoft.com/office/drawing/2014/main" id="{7D0C0499-91BD-4C97-9095-8B4EC41F91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97" name="Text Box 657">
          <a:extLst>
            <a:ext uri="{FF2B5EF4-FFF2-40B4-BE49-F238E27FC236}">
              <a16:creationId xmlns:a16="http://schemas.microsoft.com/office/drawing/2014/main" id="{7E5FE51F-3A7B-4F9F-BC9C-12E8ED29015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98" name="Text Box 658">
          <a:extLst>
            <a:ext uri="{FF2B5EF4-FFF2-40B4-BE49-F238E27FC236}">
              <a16:creationId xmlns:a16="http://schemas.microsoft.com/office/drawing/2014/main" id="{B1456579-323F-42A3-9205-89B93196EC9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299" name="Text Box 659">
          <a:extLst>
            <a:ext uri="{FF2B5EF4-FFF2-40B4-BE49-F238E27FC236}">
              <a16:creationId xmlns:a16="http://schemas.microsoft.com/office/drawing/2014/main" id="{B87F368C-F6E8-43E8-9602-D2EBCBB6FE2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00" name="Text Box 660">
          <a:extLst>
            <a:ext uri="{FF2B5EF4-FFF2-40B4-BE49-F238E27FC236}">
              <a16:creationId xmlns:a16="http://schemas.microsoft.com/office/drawing/2014/main" id="{12B7E910-6E1A-4629-A813-F05601A4729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01" name="Text Box 661">
          <a:extLst>
            <a:ext uri="{FF2B5EF4-FFF2-40B4-BE49-F238E27FC236}">
              <a16:creationId xmlns:a16="http://schemas.microsoft.com/office/drawing/2014/main" id="{71404537-9D57-49FD-A5A9-B287FBC8E25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02" name="Text Box 662">
          <a:extLst>
            <a:ext uri="{FF2B5EF4-FFF2-40B4-BE49-F238E27FC236}">
              <a16:creationId xmlns:a16="http://schemas.microsoft.com/office/drawing/2014/main" id="{CB68CA4A-567A-463B-98F3-E3B7C1DDFE3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03" name="Text Box 663">
          <a:extLst>
            <a:ext uri="{FF2B5EF4-FFF2-40B4-BE49-F238E27FC236}">
              <a16:creationId xmlns:a16="http://schemas.microsoft.com/office/drawing/2014/main" id="{E162B66C-786D-474C-93BF-5F140B75785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04" name="Text Box 664">
          <a:extLst>
            <a:ext uri="{FF2B5EF4-FFF2-40B4-BE49-F238E27FC236}">
              <a16:creationId xmlns:a16="http://schemas.microsoft.com/office/drawing/2014/main" id="{3A654873-84FC-44E5-B6D8-4549BB013CA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05" name="Text Box 665">
          <a:extLst>
            <a:ext uri="{FF2B5EF4-FFF2-40B4-BE49-F238E27FC236}">
              <a16:creationId xmlns:a16="http://schemas.microsoft.com/office/drawing/2014/main" id="{251512EC-0EC1-4A28-9CD6-47A3D0FFF52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06" name="Text Box 666">
          <a:extLst>
            <a:ext uri="{FF2B5EF4-FFF2-40B4-BE49-F238E27FC236}">
              <a16:creationId xmlns:a16="http://schemas.microsoft.com/office/drawing/2014/main" id="{A2F0E3C5-79ED-4AD9-AF1D-11EABED815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07" name="Text Box 667">
          <a:extLst>
            <a:ext uri="{FF2B5EF4-FFF2-40B4-BE49-F238E27FC236}">
              <a16:creationId xmlns:a16="http://schemas.microsoft.com/office/drawing/2014/main" id="{09BDA3DE-F58A-4FB3-A62E-20AFEB80DA8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08" name="Text Box 668">
          <a:extLst>
            <a:ext uri="{FF2B5EF4-FFF2-40B4-BE49-F238E27FC236}">
              <a16:creationId xmlns:a16="http://schemas.microsoft.com/office/drawing/2014/main" id="{EA2428AA-D325-49AD-A55B-0C0A25BD330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09" name="Text Box 669">
          <a:extLst>
            <a:ext uri="{FF2B5EF4-FFF2-40B4-BE49-F238E27FC236}">
              <a16:creationId xmlns:a16="http://schemas.microsoft.com/office/drawing/2014/main" id="{C774DB03-2F16-4D52-954F-32074B8C748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10" name="Text Box 670">
          <a:extLst>
            <a:ext uri="{FF2B5EF4-FFF2-40B4-BE49-F238E27FC236}">
              <a16:creationId xmlns:a16="http://schemas.microsoft.com/office/drawing/2014/main" id="{25B59975-83D2-4C33-A4D7-4A04BC87C82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11" name="Text Box 671">
          <a:extLst>
            <a:ext uri="{FF2B5EF4-FFF2-40B4-BE49-F238E27FC236}">
              <a16:creationId xmlns:a16="http://schemas.microsoft.com/office/drawing/2014/main" id="{A13D9E81-F05A-4128-B5AB-AFAD902EA60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12" name="Text Box 672">
          <a:extLst>
            <a:ext uri="{FF2B5EF4-FFF2-40B4-BE49-F238E27FC236}">
              <a16:creationId xmlns:a16="http://schemas.microsoft.com/office/drawing/2014/main" id="{5219EFC0-9547-4813-8B5B-20184E90BE9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13" name="Text Box 673">
          <a:extLst>
            <a:ext uri="{FF2B5EF4-FFF2-40B4-BE49-F238E27FC236}">
              <a16:creationId xmlns:a16="http://schemas.microsoft.com/office/drawing/2014/main" id="{0D114CE6-14DB-4FCC-BD7C-26E07BC1CA2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14" name="Text Box 674">
          <a:extLst>
            <a:ext uri="{FF2B5EF4-FFF2-40B4-BE49-F238E27FC236}">
              <a16:creationId xmlns:a16="http://schemas.microsoft.com/office/drawing/2014/main" id="{C7E1E6AB-9EA1-4AF6-B367-B94F02EBE80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15" name="Text Box 675">
          <a:extLst>
            <a:ext uri="{FF2B5EF4-FFF2-40B4-BE49-F238E27FC236}">
              <a16:creationId xmlns:a16="http://schemas.microsoft.com/office/drawing/2014/main" id="{2F491629-1534-4B9A-BBEC-CC10E1A3316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16" name="Text Box 676">
          <a:extLst>
            <a:ext uri="{FF2B5EF4-FFF2-40B4-BE49-F238E27FC236}">
              <a16:creationId xmlns:a16="http://schemas.microsoft.com/office/drawing/2014/main" id="{6A0BAF4E-B37B-4DE5-BDC5-CF6A552AAAF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17" name="Text Box 677">
          <a:extLst>
            <a:ext uri="{FF2B5EF4-FFF2-40B4-BE49-F238E27FC236}">
              <a16:creationId xmlns:a16="http://schemas.microsoft.com/office/drawing/2014/main" id="{F09AD5ED-4398-4DB2-9A05-0A1BFCE3E51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18" name="Text Box 678">
          <a:extLst>
            <a:ext uri="{FF2B5EF4-FFF2-40B4-BE49-F238E27FC236}">
              <a16:creationId xmlns:a16="http://schemas.microsoft.com/office/drawing/2014/main" id="{88AF5EB9-41E8-4D95-BD06-579257C8FDA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19" name="Text Box 679">
          <a:extLst>
            <a:ext uri="{FF2B5EF4-FFF2-40B4-BE49-F238E27FC236}">
              <a16:creationId xmlns:a16="http://schemas.microsoft.com/office/drawing/2014/main" id="{6B2FD9FA-9686-4FEB-8281-B2F58EF93E1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20" name="Text Box 680">
          <a:extLst>
            <a:ext uri="{FF2B5EF4-FFF2-40B4-BE49-F238E27FC236}">
              <a16:creationId xmlns:a16="http://schemas.microsoft.com/office/drawing/2014/main" id="{FD879744-8357-493E-A3DC-6E4C7DCEE4A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21" name="Text Box 681">
          <a:extLst>
            <a:ext uri="{FF2B5EF4-FFF2-40B4-BE49-F238E27FC236}">
              <a16:creationId xmlns:a16="http://schemas.microsoft.com/office/drawing/2014/main" id="{CA393D74-F261-4A98-92E8-3AF41C1C4FD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22" name="Text Box 682">
          <a:extLst>
            <a:ext uri="{FF2B5EF4-FFF2-40B4-BE49-F238E27FC236}">
              <a16:creationId xmlns:a16="http://schemas.microsoft.com/office/drawing/2014/main" id="{DDE46B5E-82E7-4D57-ADC5-ED3E9E4693B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23" name="Text Box 683">
          <a:extLst>
            <a:ext uri="{FF2B5EF4-FFF2-40B4-BE49-F238E27FC236}">
              <a16:creationId xmlns:a16="http://schemas.microsoft.com/office/drawing/2014/main" id="{7415D213-D027-4EA5-9C34-255EA37E56C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24" name="Text Box 684">
          <a:extLst>
            <a:ext uri="{FF2B5EF4-FFF2-40B4-BE49-F238E27FC236}">
              <a16:creationId xmlns:a16="http://schemas.microsoft.com/office/drawing/2014/main" id="{30CAA28A-DB66-47D2-B76E-09B9FFBA738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25" name="Text Box 685">
          <a:extLst>
            <a:ext uri="{FF2B5EF4-FFF2-40B4-BE49-F238E27FC236}">
              <a16:creationId xmlns:a16="http://schemas.microsoft.com/office/drawing/2014/main" id="{5B181A09-E3D6-4115-9402-963C9867B1E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26" name="Text Box 686">
          <a:extLst>
            <a:ext uri="{FF2B5EF4-FFF2-40B4-BE49-F238E27FC236}">
              <a16:creationId xmlns:a16="http://schemas.microsoft.com/office/drawing/2014/main" id="{F32985B3-0E85-404E-90B6-0794EC837B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27" name="Text Box 687">
          <a:extLst>
            <a:ext uri="{FF2B5EF4-FFF2-40B4-BE49-F238E27FC236}">
              <a16:creationId xmlns:a16="http://schemas.microsoft.com/office/drawing/2014/main" id="{95E2619B-99CC-4DDB-AB9F-834E8F3564D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28" name="Text Box 688">
          <a:extLst>
            <a:ext uri="{FF2B5EF4-FFF2-40B4-BE49-F238E27FC236}">
              <a16:creationId xmlns:a16="http://schemas.microsoft.com/office/drawing/2014/main" id="{4B73854E-2920-4625-BF42-D6ED8A84CE5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29" name="Text Box 689">
          <a:extLst>
            <a:ext uri="{FF2B5EF4-FFF2-40B4-BE49-F238E27FC236}">
              <a16:creationId xmlns:a16="http://schemas.microsoft.com/office/drawing/2014/main" id="{E61E36C1-7090-4C75-ABBA-F68D61E4E13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30" name="Text Box 690">
          <a:extLst>
            <a:ext uri="{FF2B5EF4-FFF2-40B4-BE49-F238E27FC236}">
              <a16:creationId xmlns:a16="http://schemas.microsoft.com/office/drawing/2014/main" id="{3F260B8C-6285-4EC3-B6A8-4130E652AE6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31" name="Text Box 691">
          <a:extLst>
            <a:ext uri="{FF2B5EF4-FFF2-40B4-BE49-F238E27FC236}">
              <a16:creationId xmlns:a16="http://schemas.microsoft.com/office/drawing/2014/main" id="{29F63BC5-54A6-4123-AAA8-D4488606FB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32" name="Text Box 692">
          <a:extLst>
            <a:ext uri="{FF2B5EF4-FFF2-40B4-BE49-F238E27FC236}">
              <a16:creationId xmlns:a16="http://schemas.microsoft.com/office/drawing/2014/main" id="{5E9D6B70-F43A-4A3D-B2AC-006BA0C6DDF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33" name="Text Box 693">
          <a:extLst>
            <a:ext uri="{FF2B5EF4-FFF2-40B4-BE49-F238E27FC236}">
              <a16:creationId xmlns:a16="http://schemas.microsoft.com/office/drawing/2014/main" id="{FDCBE924-19C1-4B41-8A88-A6E419C14C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34" name="Text Box 694">
          <a:extLst>
            <a:ext uri="{FF2B5EF4-FFF2-40B4-BE49-F238E27FC236}">
              <a16:creationId xmlns:a16="http://schemas.microsoft.com/office/drawing/2014/main" id="{9AC5AF36-7224-4185-ACF9-23699F3B8D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35" name="Text Box 695">
          <a:extLst>
            <a:ext uri="{FF2B5EF4-FFF2-40B4-BE49-F238E27FC236}">
              <a16:creationId xmlns:a16="http://schemas.microsoft.com/office/drawing/2014/main" id="{38E61E51-6111-4848-84D9-ED6DC64C8A3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36" name="Text Box 696">
          <a:extLst>
            <a:ext uri="{FF2B5EF4-FFF2-40B4-BE49-F238E27FC236}">
              <a16:creationId xmlns:a16="http://schemas.microsoft.com/office/drawing/2014/main" id="{76026F8D-4B9D-4879-96F8-9F6E7CD6DDE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37" name="Text Box 697">
          <a:extLst>
            <a:ext uri="{FF2B5EF4-FFF2-40B4-BE49-F238E27FC236}">
              <a16:creationId xmlns:a16="http://schemas.microsoft.com/office/drawing/2014/main" id="{6866FD71-99FF-4946-9A62-7F7837813AC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38" name="Text Box 698">
          <a:extLst>
            <a:ext uri="{FF2B5EF4-FFF2-40B4-BE49-F238E27FC236}">
              <a16:creationId xmlns:a16="http://schemas.microsoft.com/office/drawing/2014/main" id="{5291113A-226D-4B4E-993B-C0DBE632E1A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39" name="Text Box 699">
          <a:extLst>
            <a:ext uri="{FF2B5EF4-FFF2-40B4-BE49-F238E27FC236}">
              <a16:creationId xmlns:a16="http://schemas.microsoft.com/office/drawing/2014/main" id="{076CFBD4-FA9B-409B-8EAE-466B417B4C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40" name="Text Box 700">
          <a:extLst>
            <a:ext uri="{FF2B5EF4-FFF2-40B4-BE49-F238E27FC236}">
              <a16:creationId xmlns:a16="http://schemas.microsoft.com/office/drawing/2014/main" id="{FC9F342D-999A-49F1-A7EE-CB56FEF83D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41" name="Text Box 701">
          <a:extLst>
            <a:ext uri="{FF2B5EF4-FFF2-40B4-BE49-F238E27FC236}">
              <a16:creationId xmlns:a16="http://schemas.microsoft.com/office/drawing/2014/main" id="{C573ED0E-8BE5-4603-A470-8ABD8889E85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42" name="Text Box 702">
          <a:extLst>
            <a:ext uri="{FF2B5EF4-FFF2-40B4-BE49-F238E27FC236}">
              <a16:creationId xmlns:a16="http://schemas.microsoft.com/office/drawing/2014/main" id="{54242518-30BE-4A7F-AD6E-4003ABFF2F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43" name="Text Box 703">
          <a:extLst>
            <a:ext uri="{FF2B5EF4-FFF2-40B4-BE49-F238E27FC236}">
              <a16:creationId xmlns:a16="http://schemas.microsoft.com/office/drawing/2014/main" id="{1D2FFDAD-CC0B-4BD7-AA59-2F3EEAE489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44" name="Text Box 704">
          <a:extLst>
            <a:ext uri="{FF2B5EF4-FFF2-40B4-BE49-F238E27FC236}">
              <a16:creationId xmlns:a16="http://schemas.microsoft.com/office/drawing/2014/main" id="{65969EB1-2CAF-490C-939F-ED91E2E5F18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45" name="Text Box 705">
          <a:extLst>
            <a:ext uri="{FF2B5EF4-FFF2-40B4-BE49-F238E27FC236}">
              <a16:creationId xmlns:a16="http://schemas.microsoft.com/office/drawing/2014/main" id="{B013C986-8ECE-4959-9E57-69170A7EA03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46" name="Text Box 706">
          <a:extLst>
            <a:ext uri="{FF2B5EF4-FFF2-40B4-BE49-F238E27FC236}">
              <a16:creationId xmlns:a16="http://schemas.microsoft.com/office/drawing/2014/main" id="{2F94C099-93DA-45A2-A361-730AE3AC3A4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47" name="Text Box 707">
          <a:extLst>
            <a:ext uri="{FF2B5EF4-FFF2-40B4-BE49-F238E27FC236}">
              <a16:creationId xmlns:a16="http://schemas.microsoft.com/office/drawing/2014/main" id="{214AC0E3-31FD-4E85-A016-5D8FA7A4DA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48" name="Text Box 708">
          <a:extLst>
            <a:ext uri="{FF2B5EF4-FFF2-40B4-BE49-F238E27FC236}">
              <a16:creationId xmlns:a16="http://schemas.microsoft.com/office/drawing/2014/main" id="{13F1448D-DB77-4D73-AEA7-35DBA1F537F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49" name="Text Box 709">
          <a:extLst>
            <a:ext uri="{FF2B5EF4-FFF2-40B4-BE49-F238E27FC236}">
              <a16:creationId xmlns:a16="http://schemas.microsoft.com/office/drawing/2014/main" id="{24020288-2A90-4620-99D8-EE1C8A15B84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50" name="Text Box 710">
          <a:extLst>
            <a:ext uri="{FF2B5EF4-FFF2-40B4-BE49-F238E27FC236}">
              <a16:creationId xmlns:a16="http://schemas.microsoft.com/office/drawing/2014/main" id="{3ECC4A42-17A1-4C92-B95F-970D3556E1E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51" name="Text Box 711">
          <a:extLst>
            <a:ext uri="{FF2B5EF4-FFF2-40B4-BE49-F238E27FC236}">
              <a16:creationId xmlns:a16="http://schemas.microsoft.com/office/drawing/2014/main" id="{242774B6-570E-446B-8DE6-E08A6DFA709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52" name="Text Box 712">
          <a:extLst>
            <a:ext uri="{FF2B5EF4-FFF2-40B4-BE49-F238E27FC236}">
              <a16:creationId xmlns:a16="http://schemas.microsoft.com/office/drawing/2014/main" id="{2778B067-346A-487B-BF3C-37E52F73453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53" name="Text Box 713">
          <a:extLst>
            <a:ext uri="{FF2B5EF4-FFF2-40B4-BE49-F238E27FC236}">
              <a16:creationId xmlns:a16="http://schemas.microsoft.com/office/drawing/2014/main" id="{8BE1CAA0-33C5-45D2-B7B2-8FE76C2D377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54" name="Text Box 714">
          <a:extLst>
            <a:ext uri="{FF2B5EF4-FFF2-40B4-BE49-F238E27FC236}">
              <a16:creationId xmlns:a16="http://schemas.microsoft.com/office/drawing/2014/main" id="{E887BC14-1C73-40A6-9850-504E4CCF830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55" name="Text Box 715">
          <a:extLst>
            <a:ext uri="{FF2B5EF4-FFF2-40B4-BE49-F238E27FC236}">
              <a16:creationId xmlns:a16="http://schemas.microsoft.com/office/drawing/2014/main" id="{E55058A4-7BAA-44D9-8E36-01292F7B27D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56" name="Text Box 716">
          <a:extLst>
            <a:ext uri="{FF2B5EF4-FFF2-40B4-BE49-F238E27FC236}">
              <a16:creationId xmlns:a16="http://schemas.microsoft.com/office/drawing/2014/main" id="{E15C3E09-8022-4AD9-A5D6-B1270897D4C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57" name="Text Box 717">
          <a:extLst>
            <a:ext uri="{FF2B5EF4-FFF2-40B4-BE49-F238E27FC236}">
              <a16:creationId xmlns:a16="http://schemas.microsoft.com/office/drawing/2014/main" id="{BE5DA445-14C0-4E63-8F24-6B1908A4B21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58" name="Text Box 718">
          <a:extLst>
            <a:ext uri="{FF2B5EF4-FFF2-40B4-BE49-F238E27FC236}">
              <a16:creationId xmlns:a16="http://schemas.microsoft.com/office/drawing/2014/main" id="{C411DEA1-40F7-45B6-96D5-9F2F67F95D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59" name="Text Box 719">
          <a:extLst>
            <a:ext uri="{FF2B5EF4-FFF2-40B4-BE49-F238E27FC236}">
              <a16:creationId xmlns:a16="http://schemas.microsoft.com/office/drawing/2014/main" id="{F1108E14-D2AF-4251-AA25-24C38F0B73F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60" name="Text Box 720">
          <a:extLst>
            <a:ext uri="{FF2B5EF4-FFF2-40B4-BE49-F238E27FC236}">
              <a16:creationId xmlns:a16="http://schemas.microsoft.com/office/drawing/2014/main" id="{7D352999-B018-4CEE-9E83-B8FF0B67F6D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61" name="Text Box 721">
          <a:extLst>
            <a:ext uri="{FF2B5EF4-FFF2-40B4-BE49-F238E27FC236}">
              <a16:creationId xmlns:a16="http://schemas.microsoft.com/office/drawing/2014/main" id="{602842AA-6048-4DB8-B642-173EF10666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62" name="Text Box 722">
          <a:extLst>
            <a:ext uri="{FF2B5EF4-FFF2-40B4-BE49-F238E27FC236}">
              <a16:creationId xmlns:a16="http://schemas.microsoft.com/office/drawing/2014/main" id="{5812BB73-C46A-491B-B97D-857D26A5E85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3363" name="Text Box 723">
          <a:extLst>
            <a:ext uri="{FF2B5EF4-FFF2-40B4-BE49-F238E27FC236}">
              <a16:creationId xmlns:a16="http://schemas.microsoft.com/office/drawing/2014/main" id="{54B1B19F-03CF-4526-A2AB-3A2ADA0CA4F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64" name="Text Box 724">
          <a:extLst>
            <a:ext uri="{FF2B5EF4-FFF2-40B4-BE49-F238E27FC236}">
              <a16:creationId xmlns:a16="http://schemas.microsoft.com/office/drawing/2014/main" id="{9955E2F3-5041-468A-BBE8-13A60B7F149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65" name="Text Box 725">
          <a:extLst>
            <a:ext uri="{FF2B5EF4-FFF2-40B4-BE49-F238E27FC236}">
              <a16:creationId xmlns:a16="http://schemas.microsoft.com/office/drawing/2014/main" id="{E2E3267F-ED90-4DBD-8B22-08535DB8E59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66" name="Text Box 726">
          <a:extLst>
            <a:ext uri="{FF2B5EF4-FFF2-40B4-BE49-F238E27FC236}">
              <a16:creationId xmlns:a16="http://schemas.microsoft.com/office/drawing/2014/main" id="{039A51DF-91B4-43D9-9400-4612AFE3D3D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67" name="Text Box 727">
          <a:extLst>
            <a:ext uri="{FF2B5EF4-FFF2-40B4-BE49-F238E27FC236}">
              <a16:creationId xmlns:a16="http://schemas.microsoft.com/office/drawing/2014/main" id="{EA91FD06-FD4F-4B4C-B13C-A8602D0431D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68" name="Text Box 728">
          <a:extLst>
            <a:ext uri="{FF2B5EF4-FFF2-40B4-BE49-F238E27FC236}">
              <a16:creationId xmlns:a16="http://schemas.microsoft.com/office/drawing/2014/main" id="{17D95B8B-86D3-4CD3-BEA9-EEDAE73D717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69" name="Text Box 729">
          <a:extLst>
            <a:ext uri="{FF2B5EF4-FFF2-40B4-BE49-F238E27FC236}">
              <a16:creationId xmlns:a16="http://schemas.microsoft.com/office/drawing/2014/main" id="{C2C0E49E-1904-4DFE-AB4F-4B142861D8A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70" name="Text Box 730">
          <a:extLst>
            <a:ext uri="{FF2B5EF4-FFF2-40B4-BE49-F238E27FC236}">
              <a16:creationId xmlns:a16="http://schemas.microsoft.com/office/drawing/2014/main" id="{D9E39453-732F-45B3-BEFA-CC9D909CB3D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71" name="Text Box 731">
          <a:extLst>
            <a:ext uri="{FF2B5EF4-FFF2-40B4-BE49-F238E27FC236}">
              <a16:creationId xmlns:a16="http://schemas.microsoft.com/office/drawing/2014/main" id="{DA48069D-8AC4-4D69-9EAD-C54DE846813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72" name="Text Box 732">
          <a:extLst>
            <a:ext uri="{FF2B5EF4-FFF2-40B4-BE49-F238E27FC236}">
              <a16:creationId xmlns:a16="http://schemas.microsoft.com/office/drawing/2014/main" id="{26385A94-3022-4155-9DD3-E22CE6B31F3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73" name="Text Box 733">
          <a:extLst>
            <a:ext uri="{FF2B5EF4-FFF2-40B4-BE49-F238E27FC236}">
              <a16:creationId xmlns:a16="http://schemas.microsoft.com/office/drawing/2014/main" id="{84D5DF30-355D-403F-9ECE-EE5AD825999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74" name="Text Box 734">
          <a:extLst>
            <a:ext uri="{FF2B5EF4-FFF2-40B4-BE49-F238E27FC236}">
              <a16:creationId xmlns:a16="http://schemas.microsoft.com/office/drawing/2014/main" id="{7AF6E710-736B-482A-A9AE-63C54D10867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75" name="Text Box 735">
          <a:extLst>
            <a:ext uri="{FF2B5EF4-FFF2-40B4-BE49-F238E27FC236}">
              <a16:creationId xmlns:a16="http://schemas.microsoft.com/office/drawing/2014/main" id="{777B52EC-528B-4A47-AF38-748C842ADDE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76" name="Text Box 736">
          <a:extLst>
            <a:ext uri="{FF2B5EF4-FFF2-40B4-BE49-F238E27FC236}">
              <a16:creationId xmlns:a16="http://schemas.microsoft.com/office/drawing/2014/main" id="{16862121-5BF3-4F24-AA92-9A7B6790479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77" name="Text Box 737">
          <a:extLst>
            <a:ext uri="{FF2B5EF4-FFF2-40B4-BE49-F238E27FC236}">
              <a16:creationId xmlns:a16="http://schemas.microsoft.com/office/drawing/2014/main" id="{269A0025-D3AD-490E-8092-EECDBCBEEF6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78" name="Text Box 738">
          <a:extLst>
            <a:ext uri="{FF2B5EF4-FFF2-40B4-BE49-F238E27FC236}">
              <a16:creationId xmlns:a16="http://schemas.microsoft.com/office/drawing/2014/main" id="{5FD1021B-1243-4257-AE92-D9B12F390F3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79" name="Text Box 739">
          <a:extLst>
            <a:ext uri="{FF2B5EF4-FFF2-40B4-BE49-F238E27FC236}">
              <a16:creationId xmlns:a16="http://schemas.microsoft.com/office/drawing/2014/main" id="{FF06BEA3-7EA9-4AE5-963B-16CB0975891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80" name="Text Box 740">
          <a:extLst>
            <a:ext uri="{FF2B5EF4-FFF2-40B4-BE49-F238E27FC236}">
              <a16:creationId xmlns:a16="http://schemas.microsoft.com/office/drawing/2014/main" id="{E15F8005-CD95-435C-A1D9-20690CB5A73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81" name="Text Box 741">
          <a:extLst>
            <a:ext uri="{FF2B5EF4-FFF2-40B4-BE49-F238E27FC236}">
              <a16:creationId xmlns:a16="http://schemas.microsoft.com/office/drawing/2014/main" id="{DBCFB9B9-8AF9-47A6-ACF1-69F69A210D9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82" name="Text Box 742">
          <a:extLst>
            <a:ext uri="{FF2B5EF4-FFF2-40B4-BE49-F238E27FC236}">
              <a16:creationId xmlns:a16="http://schemas.microsoft.com/office/drawing/2014/main" id="{66B5A8FC-7551-433C-BE85-6AA2CED8946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83" name="Text Box 743">
          <a:extLst>
            <a:ext uri="{FF2B5EF4-FFF2-40B4-BE49-F238E27FC236}">
              <a16:creationId xmlns:a16="http://schemas.microsoft.com/office/drawing/2014/main" id="{8F311BC5-4F76-4D92-8CB3-CE4C4FF5919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84" name="Text Box 744">
          <a:extLst>
            <a:ext uri="{FF2B5EF4-FFF2-40B4-BE49-F238E27FC236}">
              <a16:creationId xmlns:a16="http://schemas.microsoft.com/office/drawing/2014/main" id="{7FA400AD-A7D6-4258-9825-F5F139062A8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85" name="Text Box 745">
          <a:extLst>
            <a:ext uri="{FF2B5EF4-FFF2-40B4-BE49-F238E27FC236}">
              <a16:creationId xmlns:a16="http://schemas.microsoft.com/office/drawing/2014/main" id="{C2DA5CD9-8CA2-4BEE-AE0C-828F7D5D6C4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86" name="Text Box 746">
          <a:extLst>
            <a:ext uri="{FF2B5EF4-FFF2-40B4-BE49-F238E27FC236}">
              <a16:creationId xmlns:a16="http://schemas.microsoft.com/office/drawing/2014/main" id="{B60105A2-A4CA-4090-9F66-070E6071B93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87" name="Text Box 747">
          <a:extLst>
            <a:ext uri="{FF2B5EF4-FFF2-40B4-BE49-F238E27FC236}">
              <a16:creationId xmlns:a16="http://schemas.microsoft.com/office/drawing/2014/main" id="{56587D41-25E0-4BB2-89AD-BBE594D8CFF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88" name="Text Box 748">
          <a:extLst>
            <a:ext uri="{FF2B5EF4-FFF2-40B4-BE49-F238E27FC236}">
              <a16:creationId xmlns:a16="http://schemas.microsoft.com/office/drawing/2014/main" id="{D8059E30-BADE-4661-BAB0-3FA4FE6AFE8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89" name="Text Box 749">
          <a:extLst>
            <a:ext uri="{FF2B5EF4-FFF2-40B4-BE49-F238E27FC236}">
              <a16:creationId xmlns:a16="http://schemas.microsoft.com/office/drawing/2014/main" id="{6A1E08BE-0370-4C1A-A49E-38E8CFEA5CF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90" name="Text Box 764">
          <a:extLst>
            <a:ext uri="{FF2B5EF4-FFF2-40B4-BE49-F238E27FC236}">
              <a16:creationId xmlns:a16="http://schemas.microsoft.com/office/drawing/2014/main" id="{223F4654-646D-4044-A56C-501A96DFE4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91" name="Text Box 765">
          <a:extLst>
            <a:ext uri="{FF2B5EF4-FFF2-40B4-BE49-F238E27FC236}">
              <a16:creationId xmlns:a16="http://schemas.microsoft.com/office/drawing/2014/main" id="{FBBB8C20-2382-4FCD-A271-3A7B87F52A7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92" name="Text Box 766">
          <a:extLst>
            <a:ext uri="{FF2B5EF4-FFF2-40B4-BE49-F238E27FC236}">
              <a16:creationId xmlns:a16="http://schemas.microsoft.com/office/drawing/2014/main" id="{8DA6300B-DDCF-475A-99DF-55E6BD2267C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93" name="Text Box 767">
          <a:extLst>
            <a:ext uri="{FF2B5EF4-FFF2-40B4-BE49-F238E27FC236}">
              <a16:creationId xmlns:a16="http://schemas.microsoft.com/office/drawing/2014/main" id="{60C369A3-C6C8-4D14-A4B2-A3CDD06CBB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94" name="Text Box 768">
          <a:extLst>
            <a:ext uri="{FF2B5EF4-FFF2-40B4-BE49-F238E27FC236}">
              <a16:creationId xmlns:a16="http://schemas.microsoft.com/office/drawing/2014/main" id="{8DB5D1E8-41F4-413F-911A-E35B00DFB8F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95" name="Text Box 769">
          <a:extLst>
            <a:ext uri="{FF2B5EF4-FFF2-40B4-BE49-F238E27FC236}">
              <a16:creationId xmlns:a16="http://schemas.microsoft.com/office/drawing/2014/main" id="{F10EEB96-6FB7-49AA-AE0C-F6A7E0A5882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96" name="Text Box 770">
          <a:extLst>
            <a:ext uri="{FF2B5EF4-FFF2-40B4-BE49-F238E27FC236}">
              <a16:creationId xmlns:a16="http://schemas.microsoft.com/office/drawing/2014/main" id="{E2B0BF6D-0590-4DDB-B427-C5BB82B0BFB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97" name="Text Box 771">
          <a:extLst>
            <a:ext uri="{FF2B5EF4-FFF2-40B4-BE49-F238E27FC236}">
              <a16:creationId xmlns:a16="http://schemas.microsoft.com/office/drawing/2014/main" id="{F35BD00C-D51E-4539-9F2B-63AAFFD73E1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98" name="Text Box 772">
          <a:extLst>
            <a:ext uri="{FF2B5EF4-FFF2-40B4-BE49-F238E27FC236}">
              <a16:creationId xmlns:a16="http://schemas.microsoft.com/office/drawing/2014/main" id="{5E02CB4C-3EA6-4405-9810-32353E233FB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399" name="Text Box 773">
          <a:extLst>
            <a:ext uri="{FF2B5EF4-FFF2-40B4-BE49-F238E27FC236}">
              <a16:creationId xmlns:a16="http://schemas.microsoft.com/office/drawing/2014/main" id="{C067E5F6-34D7-47A9-9B18-B5697E2EE97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00" name="Text Box 774">
          <a:extLst>
            <a:ext uri="{FF2B5EF4-FFF2-40B4-BE49-F238E27FC236}">
              <a16:creationId xmlns:a16="http://schemas.microsoft.com/office/drawing/2014/main" id="{4824C4E0-FAD0-4D1D-AFE2-ACA97681E49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01" name="Text Box 775">
          <a:extLst>
            <a:ext uri="{FF2B5EF4-FFF2-40B4-BE49-F238E27FC236}">
              <a16:creationId xmlns:a16="http://schemas.microsoft.com/office/drawing/2014/main" id="{AD89F2AF-FC7E-4A63-B93A-0A9A86035AE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02" name="Text Box 776">
          <a:extLst>
            <a:ext uri="{FF2B5EF4-FFF2-40B4-BE49-F238E27FC236}">
              <a16:creationId xmlns:a16="http://schemas.microsoft.com/office/drawing/2014/main" id="{4174BAC0-32B4-42FA-BEFB-4BACEE7004D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03" name="Text Box 777">
          <a:extLst>
            <a:ext uri="{FF2B5EF4-FFF2-40B4-BE49-F238E27FC236}">
              <a16:creationId xmlns:a16="http://schemas.microsoft.com/office/drawing/2014/main" id="{7FAB99DE-AA38-4A74-B87A-79BBCA797AE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04" name="Text Box 778">
          <a:extLst>
            <a:ext uri="{FF2B5EF4-FFF2-40B4-BE49-F238E27FC236}">
              <a16:creationId xmlns:a16="http://schemas.microsoft.com/office/drawing/2014/main" id="{4FC5F858-FFE0-4794-B13D-BE7AA1D1A61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05" name="Text Box 779">
          <a:extLst>
            <a:ext uri="{FF2B5EF4-FFF2-40B4-BE49-F238E27FC236}">
              <a16:creationId xmlns:a16="http://schemas.microsoft.com/office/drawing/2014/main" id="{12A3B2A2-EFD3-4A51-B39A-11F208F00F0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06" name="Text Box 780">
          <a:extLst>
            <a:ext uri="{FF2B5EF4-FFF2-40B4-BE49-F238E27FC236}">
              <a16:creationId xmlns:a16="http://schemas.microsoft.com/office/drawing/2014/main" id="{D4DA4C2A-333C-4C5F-858D-015F4E72E05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07" name="Text Box 781">
          <a:extLst>
            <a:ext uri="{FF2B5EF4-FFF2-40B4-BE49-F238E27FC236}">
              <a16:creationId xmlns:a16="http://schemas.microsoft.com/office/drawing/2014/main" id="{C349E551-808B-4DB6-87FD-69999541EFEC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08" name="Text Box 782">
          <a:extLst>
            <a:ext uri="{FF2B5EF4-FFF2-40B4-BE49-F238E27FC236}">
              <a16:creationId xmlns:a16="http://schemas.microsoft.com/office/drawing/2014/main" id="{B2B957B1-FEA2-4CF7-B76C-53B9F36B461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09" name="Text Box 783">
          <a:extLst>
            <a:ext uri="{FF2B5EF4-FFF2-40B4-BE49-F238E27FC236}">
              <a16:creationId xmlns:a16="http://schemas.microsoft.com/office/drawing/2014/main" id="{88CF2124-E0AC-4145-911D-98A0B24D872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10" name="Text Box 784">
          <a:extLst>
            <a:ext uri="{FF2B5EF4-FFF2-40B4-BE49-F238E27FC236}">
              <a16:creationId xmlns:a16="http://schemas.microsoft.com/office/drawing/2014/main" id="{177EC3F2-90F3-4493-B1D7-F22277ADA98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11" name="Text Box 785">
          <a:extLst>
            <a:ext uri="{FF2B5EF4-FFF2-40B4-BE49-F238E27FC236}">
              <a16:creationId xmlns:a16="http://schemas.microsoft.com/office/drawing/2014/main" id="{0531FBE4-8512-4389-86C4-93A87EE346E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12" name="Text Box 786">
          <a:extLst>
            <a:ext uri="{FF2B5EF4-FFF2-40B4-BE49-F238E27FC236}">
              <a16:creationId xmlns:a16="http://schemas.microsoft.com/office/drawing/2014/main" id="{B976E4AC-4FC6-4939-9E90-A9D73BBBD9D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13" name="Text Box 787">
          <a:extLst>
            <a:ext uri="{FF2B5EF4-FFF2-40B4-BE49-F238E27FC236}">
              <a16:creationId xmlns:a16="http://schemas.microsoft.com/office/drawing/2014/main" id="{CFD7A4B1-5812-496A-AF26-308159D1BB6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14" name="Text Box 788">
          <a:extLst>
            <a:ext uri="{FF2B5EF4-FFF2-40B4-BE49-F238E27FC236}">
              <a16:creationId xmlns:a16="http://schemas.microsoft.com/office/drawing/2014/main" id="{54B2B5A2-5C35-430C-9F1E-4FA3F0D328F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15" name="Text Box 789">
          <a:extLst>
            <a:ext uri="{FF2B5EF4-FFF2-40B4-BE49-F238E27FC236}">
              <a16:creationId xmlns:a16="http://schemas.microsoft.com/office/drawing/2014/main" id="{8FC4A339-37F8-41D8-847D-662F5A48FB9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16" name="Text Box 790">
          <a:extLst>
            <a:ext uri="{FF2B5EF4-FFF2-40B4-BE49-F238E27FC236}">
              <a16:creationId xmlns:a16="http://schemas.microsoft.com/office/drawing/2014/main" id="{630929C1-9B22-42EC-BFC1-5C5AF4B3486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17" name="Text Box 791">
          <a:extLst>
            <a:ext uri="{FF2B5EF4-FFF2-40B4-BE49-F238E27FC236}">
              <a16:creationId xmlns:a16="http://schemas.microsoft.com/office/drawing/2014/main" id="{44CDAAE7-73E8-4F5C-A9A7-7D4E0F54456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3418" name="Text Box 792">
          <a:extLst>
            <a:ext uri="{FF2B5EF4-FFF2-40B4-BE49-F238E27FC236}">
              <a16:creationId xmlns:a16="http://schemas.microsoft.com/office/drawing/2014/main" id="{053D4EE2-7F03-46A4-982C-3D21C2C300F9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3419" name="Text Box 793">
          <a:extLst>
            <a:ext uri="{FF2B5EF4-FFF2-40B4-BE49-F238E27FC236}">
              <a16:creationId xmlns:a16="http://schemas.microsoft.com/office/drawing/2014/main" id="{EED4D064-4D18-4316-B837-0C982D221D7A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3420" name="Text Box 794">
          <a:extLst>
            <a:ext uri="{FF2B5EF4-FFF2-40B4-BE49-F238E27FC236}">
              <a16:creationId xmlns:a16="http://schemas.microsoft.com/office/drawing/2014/main" id="{A2C212E2-6651-4261-A391-35F1CB3D5D81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3421" name="Text Box 795">
          <a:extLst>
            <a:ext uri="{FF2B5EF4-FFF2-40B4-BE49-F238E27FC236}">
              <a16:creationId xmlns:a16="http://schemas.microsoft.com/office/drawing/2014/main" id="{2A4D4149-E512-4ADD-81D9-4D037AFABAC4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22" name="Text Box 796">
          <a:extLst>
            <a:ext uri="{FF2B5EF4-FFF2-40B4-BE49-F238E27FC236}">
              <a16:creationId xmlns:a16="http://schemas.microsoft.com/office/drawing/2014/main" id="{B4B726D9-B0FB-43B9-BB20-D682F70828A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3423" name="Text Box 797">
          <a:extLst>
            <a:ext uri="{FF2B5EF4-FFF2-40B4-BE49-F238E27FC236}">
              <a16:creationId xmlns:a16="http://schemas.microsoft.com/office/drawing/2014/main" id="{116F893B-E1A8-4238-B8DA-897E9F67784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24" name="Text Box 605">
          <a:extLst>
            <a:ext uri="{FF2B5EF4-FFF2-40B4-BE49-F238E27FC236}">
              <a16:creationId xmlns:a16="http://schemas.microsoft.com/office/drawing/2014/main" id="{9ACB81B8-972C-4E29-AC10-FD813DEB51D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25" name="Text Box 606">
          <a:extLst>
            <a:ext uri="{FF2B5EF4-FFF2-40B4-BE49-F238E27FC236}">
              <a16:creationId xmlns:a16="http://schemas.microsoft.com/office/drawing/2014/main" id="{6159E52D-39A2-423A-A278-276D58C33DB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26" name="Text Box 607">
          <a:extLst>
            <a:ext uri="{FF2B5EF4-FFF2-40B4-BE49-F238E27FC236}">
              <a16:creationId xmlns:a16="http://schemas.microsoft.com/office/drawing/2014/main" id="{EEB6CABE-9D41-413D-8FCC-A8EB4042171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27" name="Text Box 608">
          <a:extLst>
            <a:ext uri="{FF2B5EF4-FFF2-40B4-BE49-F238E27FC236}">
              <a16:creationId xmlns:a16="http://schemas.microsoft.com/office/drawing/2014/main" id="{0D98D11B-F281-4EBD-BFA5-241672393F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28" name="Text Box 609">
          <a:extLst>
            <a:ext uri="{FF2B5EF4-FFF2-40B4-BE49-F238E27FC236}">
              <a16:creationId xmlns:a16="http://schemas.microsoft.com/office/drawing/2014/main" id="{388C7D22-3D5E-44C0-9631-2FAAF729514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29" name="Text Box 610">
          <a:extLst>
            <a:ext uri="{FF2B5EF4-FFF2-40B4-BE49-F238E27FC236}">
              <a16:creationId xmlns:a16="http://schemas.microsoft.com/office/drawing/2014/main" id="{125C5A50-C40D-4D16-9B20-24A3B9946A47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30" name="Text Box 611">
          <a:extLst>
            <a:ext uri="{FF2B5EF4-FFF2-40B4-BE49-F238E27FC236}">
              <a16:creationId xmlns:a16="http://schemas.microsoft.com/office/drawing/2014/main" id="{47D1F555-0E8B-4523-868D-BD0CC648D05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31" name="Text Box 612">
          <a:extLst>
            <a:ext uri="{FF2B5EF4-FFF2-40B4-BE49-F238E27FC236}">
              <a16:creationId xmlns:a16="http://schemas.microsoft.com/office/drawing/2014/main" id="{967C401B-4A54-42A1-8E68-9A4AD888ACD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32" name="Text Box 613">
          <a:extLst>
            <a:ext uri="{FF2B5EF4-FFF2-40B4-BE49-F238E27FC236}">
              <a16:creationId xmlns:a16="http://schemas.microsoft.com/office/drawing/2014/main" id="{DC0E00FE-D416-4D00-9960-7956E461DEC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33" name="Text Box 614">
          <a:extLst>
            <a:ext uri="{FF2B5EF4-FFF2-40B4-BE49-F238E27FC236}">
              <a16:creationId xmlns:a16="http://schemas.microsoft.com/office/drawing/2014/main" id="{23EC80EE-3837-4960-94E0-42BE8A90276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34" name="Text Box 615">
          <a:extLst>
            <a:ext uri="{FF2B5EF4-FFF2-40B4-BE49-F238E27FC236}">
              <a16:creationId xmlns:a16="http://schemas.microsoft.com/office/drawing/2014/main" id="{B973E03A-D5EC-4A79-9BC8-7529A2EBA20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35" name="Text Box 616">
          <a:extLst>
            <a:ext uri="{FF2B5EF4-FFF2-40B4-BE49-F238E27FC236}">
              <a16:creationId xmlns:a16="http://schemas.microsoft.com/office/drawing/2014/main" id="{75DC1A28-8484-4B15-AE5E-0F09FDD11182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36" name="Text Box 617">
          <a:extLst>
            <a:ext uri="{FF2B5EF4-FFF2-40B4-BE49-F238E27FC236}">
              <a16:creationId xmlns:a16="http://schemas.microsoft.com/office/drawing/2014/main" id="{4BF70481-73B1-4300-B7F7-2C336970A27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37" name="Text Box 618">
          <a:extLst>
            <a:ext uri="{FF2B5EF4-FFF2-40B4-BE49-F238E27FC236}">
              <a16:creationId xmlns:a16="http://schemas.microsoft.com/office/drawing/2014/main" id="{EBDB7DD9-7B1B-4F50-B16F-AC1F564CF4C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438" name="Text Box 619">
          <a:extLst>
            <a:ext uri="{FF2B5EF4-FFF2-40B4-BE49-F238E27FC236}">
              <a16:creationId xmlns:a16="http://schemas.microsoft.com/office/drawing/2014/main" id="{DAD1586C-A3F7-40CA-9AA7-44ADD7517EE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39" name="Text Box 620">
          <a:extLst>
            <a:ext uri="{FF2B5EF4-FFF2-40B4-BE49-F238E27FC236}">
              <a16:creationId xmlns:a16="http://schemas.microsoft.com/office/drawing/2014/main" id="{586E9994-B7AC-456D-BF2B-C57E4500EA9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40" name="Text Box 621">
          <a:extLst>
            <a:ext uri="{FF2B5EF4-FFF2-40B4-BE49-F238E27FC236}">
              <a16:creationId xmlns:a16="http://schemas.microsoft.com/office/drawing/2014/main" id="{DB8119F9-7D53-4E01-8FB0-C0495F5A3A7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41" name="Text Box 622">
          <a:extLst>
            <a:ext uri="{FF2B5EF4-FFF2-40B4-BE49-F238E27FC236}">
              <a16:creationId xmlns:a16="http://schemas.microsoft.com/office/drawing/2014/main" id="{2ABE3534-5714-4D8B-96D1-636712185F8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42" name="Text Box 623">
          <a:extLst>
            <a:ext uri="{FF2B5EF4-FFF2-40B4-BE49-F238E27FC236}">
              <a16:creationId xmlns:a16="http://schemas.microsoft.com/office/drawing/2014/main" id="{C8F2CA49-5C29-4E5A-BCFD-8126A0410D6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43" name="Text Box 624">
          <a:extLst>
            <a:ext uri="{FF2B5EF4-FFF2-40B4-BE49-F238E27FC236}">
              <a16:creationId xmlns:a16="http://schemas.microsoft.com/office/drawing/2014/main" id="{B7DD046E-5167-4B3B-A6ED-435888161C4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44" name="Text Box 625">
          <a:extLst>
            <a:ext uri="{FF2B5EF4-FFF2-40B4-BE49-F238E27FC236}">
              <a16:creationId xmlns:a16="http://schemas.microsoft.com/office/drawing/2014/main" id="{EBE3B31B-1696-409A-87AA-82C91C87505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45" name="Text Box 626">
          <a:extLst>
            <a:ext uri="{FF2B5EF4-FFF2-40B4-BE49-F238E27FC236}">
              <a16:creationId xmlns:a16="http://schemas.microsoft.com/office/drawing/2014/main" id="{E6A52486-0FA2-41B3-AAB5-4825FB0B43D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46" name="Text Box 627">
          <a:extLst>
            <a:ext uri="{FF2B5EF4-FFF2-40B4-BE49-F238E27FC236}">
              <a16:creationId xmlns:a16="http://schemas.microsoft.com/office/drawing/2014/main" id="{DC818E5A-23E4-4CBB-A1F6-55AB0E23A8B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47" name="Text Box 628">
          <a:extLst>
            <a:ext uri="{FF2B5EF4-FFF2-40B4-BE49-F238E27FC236}">
              <a16:creationId xmlns:a16="http://schemas.microsoft.com/office/drawing/2014/main" id="{6BDDD753-02AB-4684-8D5A-19D13A8F7A0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48" name="Text Box 629">
          <a:extLst>
            <a:ext uri="{FF2B5EF4-FFF2-40B4-BE49-F238E27FC236}">
              <a16:creationId xmlns:a16="http://schemas.microsoft.com/office/drawing/2014/main" id="{339BE928-6B21-4FCE-8F1F-5F8187E0B77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49" name="Text Box 630">
          <a:extLst>
            <a:ext uri="{FF2B5EF4-FFF2-40B4-BE49-F238E27FC236}">
              <a16:creationId xmlns:a16="http://schemas.microsoft.com/office/drawing/2014/main" id="{7948B8D1-14C2-4CAE-ACA4-7D78578692C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50" name="Text Box 631">
          <a:extLst>
            <a:ext uri="{FF2B5EF4-FFF2-40B4-BE49-F238E27FC236}">
              <a16:creationId xmlns:a16="http://schemas.microsoft.com/office/drawing/2014/main" id="{2A45D260-5C29-46EB-ABD3-CE1B80C1F28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51" name="Text Box 632">
          <a:extLst>
            <a:ext uri="{FF2B5EF4-FFF2-40B4-BE49-F238E27FC236}">
              <a16:creationId xmlns:a16="http://schemas.microsoft.com/office/drawing/2014/main" id="{2E88AA59-CD2D-4FD0-B361-09F4971BB0C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52" name="Text Box 633">
          <a:extLst>
            <a:ext uri="{FF2B5EF4-FFF2-40B4-BE49-F238E27FC236}">
              <a16:creationId xmlns:a16="http://schemas.microsoft.com/office/drawing/2014/main" id="{60CA88EC-D78A-414B-BD80-FFD0955D6C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53" name="Text Box 634">
          <a:extLst>
            <a:ext uri="{FF2B5EF4-FFF2-40B4-BE49-F238E27FC236}">
              <a16:creationId xmlns:a16="http://schemas.microsoft.com/office/drawing/2014/main" id="{723C21BC-7655-400C-A6DA-9E16AF30EB0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54" name="Text Box 635">
          <a:extLst>
            <a:ext uri="{FF2B5EF4-FFF2-40B4-BE49-F238E27FC236}">
              <a16:creationId xmlns:a16="http://schemas.microsoft.com/office/drawing/2014/main" id="{75E5468F-5AC9-46C1-8568-5DAA62176E4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55" name="Text Box 636">
          <a:extLst>
            <a:ext uri="{FF2B5EF4-FFF2-40B4-BE49-F238E27FC236}">
              <a16:creationId xmlns:a16="http://schemas.microsoft.com/office/drawing/2014/main" id="{912C6FEB-8522-4EFA-82BE-441A5B698E8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56" name="Text Box 637">
          <a:extLst>
            <a:ext uri="{FF2B5EF4-FFF2-40B4-BE49-F238E27FC236}">
              <a16:creationId xmlns:a16="http://schemas.microsoft.com/office/drawing/2014/main" id="{1ADF8589-14F6-40A1-B843-C3A8FBE37C4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57" name="Text Box 638">
          <a:extLst>
            <a:ext uri="{FF2B5EF4-FFF2-40B4-BE49-F238E27FC236}">
              <a16:creationId xmlns:a16="http://schemas.microsoft.com/office/drawing/2014/main" id="{B7CE4E44-6744-4FCC-83D1-2F889815406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58" name="Text Box 639">
          <a:extLst>
            <a:ext uri="{FF2B5EF4-FFF2-40B4-BE49-F238E27FC236}">
              <a16:creationId xmlns:a16="http://schemas.microsoft.com/office/drawing/2014/main" id="{68F7B585-FBEF-4AD5-A11D-1C08BCBC9E8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59" name="Text Box 640">
          <a:extLst>
            <a:ext uri="{FF2B5EF4-FFF2-40B4-BE49-F238E27FC236}">
              <a16:creationId xmlns:a16="http://schemas.microsoft.com/office/drawing/2014/main" id="{F15A2134-1258-4413-9578-D8DCBEEB67A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60" name="Text Box 641">
          <a:extLst>
            <a:ext uri="{FF2B5EF4-FFF2-40B4-BE49-F238E27FC236}">
              <a16:creationId xmlns:a16="http://schemas.microsoft.com/office/drawing/2014/main" id="{5EA5D690-D78E-44DE-B352-D84D0C2F6B5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61" name="Text Box 642">
          <a:extLst>
            <a:ext uri="{FF2B5EF4-FFF2-40B4-BE49-F238E27FC236}">
              <a16:creationId xmlns:a16="http://schemas.microsoft.com/office/drawing/2014/main" id="{423826F4-1C53-4180-97B2-97D0AC6BB05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62" name="Text Box 643">
          <a:extLst>
            <a:ext uri="{FF2B5EF4-FFF2-40B4-BE49-F238E27FC236}">
              <a16:creationId xmlns:a16="http://schemas.microsoft.com/office/drawing/2014/main" id="{258A68AC-ADED-42A5-AAC9-38DEDBD41A8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63" name="Text Box 644">
          <a:extLst>
            <a:ext uri="{FF2B5EF4-FFF2-40B4-BE49-F238E27FC236}">
              <a16:creationId xmlns:a16="http://schemas.microsoft.com/office/drawing/2014/main" id="{AC850811-3053-4285-B738-47BC8CC6EA0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64" name="Text Box 645">
          <a:extLst>
            <a:ext uri="{FF2B5EF4-FFF2-40B4-BE49-F238E27FC236}">
              <a16:creationId xmlns:a16="http://schemas.microsoft.com/office/drawing/2014/main" id="{B534043F-0353-4A8E-8F7E-31067D8D1AE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65" name="Text Box 646">
          <a:extLst>
            <a:ext uri="{FF2B5EF4-FFF2-40B4-BE49-F238E27FC236}">
              <a16:creationId xmlns:a16="http://schemas.microsoft.com/office/drawing/2014/main" id="{211B6370-8E4D-4C2C-9807-14C7CBD1946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66" name="Text Box 647">
          <a:extLst>
            <a:ext uri="{FF2B5EF4-FFF2-40B4-BE49-F238E27FC236}">
              <a16:creationId xmlns:a16="http://schemas.microsoft.com/office/drawing/2014/main" id="{5D93A75B-1276-4A5E-9474-776196E038A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67" name="Text Box 648">
          <a:extLst>
            <a:ext uri="{FF2B5EF4-FFF2-40B4-BE49-F238E27FC236}">
              <a16:creationId xmlns:a16="http://schemas.microsoft.com/office/drawing/2014/main" id="{4EA019EF-7657-402C-93E5-C10CBF186A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68" name="Text Box 649">
          <a:extLst>
            <a:ext uri="{FF2B5EF4-FFF2-40B4-BE49-F238E27FC236}">
              <a16:creationId xmlns:a16="http://schemas.microsoft.com/office/drawing/2014/main" id="{4CE0AA99-DC99-4652-B710-2951AD4BEEE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69" name="Text Box 650">
          <a:extLst>
            <a:ext uri="{FF2B5EF4-FFF2-40B4-BE49-F238E27FC236}">
              <a16:creationId xmlns:a16="http://schemas.microsoft.com/office/drawing/2014/main" id="{A68F7FA7-951C-4E89-8328-75808F92C85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70" name="Text Box 651">
          <a:extLst>
            <a:ext uri="{FF2B5EF4-FFF2-40B4-BE49-F238E27FC236}">
              <a16:creationId xmlns:a16="http://schemas.microsoft.com/office/drawing/2014/main" id="{BD0F7B5F-375B-4E1C-B65D-9D349EB1363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71" name="Text Box 652">
          <a:extLst>
            <a:ext uri="{FF2B5EF4-FFF2-40B4-BE49-F238E27FC236}">
              <a16:creationId xmlns:a16="http://schemas.microsoft.com/office/drawing/2014/main" id="{FCBCF4AA-C68C-4FE1-91F3-1FBD46B806B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72" name="Text Box 653">
          <a:extLst>
            <a:ext uri="{FF2B5EF4-FFF2-40B4-BE49-F238E27FC236}">
              <a16:creationId xmlns:a16="http://schemas.microsoft.com/office/drawing/2014/main" id="{8E133E57-7CE9-48C1-BCAD-5FB156E43E2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73" name="Text Box 654">
          <a:extLst>
            <a:ext uri="{FF2B5EF4-FFF2-40B4-BE49-F238E27FC236}">
              <a16:creationId xmlns:a16="http://schemas.microsoft.com/office/drawing/2014/main" id="{3C8A097B-7248-4772-9B28-6497BE094C1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74" name="Text Box 655">
          <a:extLst>
            <a:ext uri="{FF2B5EF4-FFF2-40B4-BE49-F238E27FC236}">
              <a16:creationId xmlns:a16="http://schemas.microsoft.com/office/drawing/2014/main" id="{5C6260A8-EAF3-4411-867F-59A5CA86162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75" name="Text Box 656">
          <a:extLst>
            <a:ext uri="{FF2B5EF4-FFF2-40B4-BE49-F238E27FC236}">
              <a16:creationId xmlns:a16="http://schemas.microsoft.com/office/drawing/2014/main" id="{FC10E59E-F502-42CC-9921-CDD7C7822CA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76" name="Text Box 657">
          <a:extLst>
            <a:ext uri="{FF2B5EF4-FFF2-40B4-BE49-F238E27FC236}">
              <a16:creationId xmlns:a16="http://schemas.microsoft.com/office/drawing/2014/main" id="{59366A52-7AA8-4BF0-AA21-256C5DB0BC50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77" name="Text Box 658">
          <a:extLst>
            <a:ext uri="{FF2B5EF4-FFF2-40B4-BE49-F238E27FC236}">
              <a16:creationId xmlns:a16="http://schemas.microsoft.com/office/drawing/2014/main" id="{F46C44D1-B99A-4AA2-A92D-1909B3A1410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78" name="Text Box 659">
          <a:extLst>
            <a:ext uri="{FF2B5EF4-FFF2-40B4-BE49-F238E27FC236}">
              <a16:creationId xmlns:a16="http://schemas.microsoft.com/office/drawing/2014/main" id="{F725EFC8-FA49-4D5B-9E2E-DA4AD00F103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79" name="Text Box 660">
          <a:extLst>
            <a:ext uri="{FF2B5EF4-FFF2-40B4-BE49-F238E27FC236}">
              <a16:creationId xmlns:a16="http://schemas.microsoft.com/office/drawing/2014/main" id="{DF2B950E-6D9A-4BBD-A9CE-F4B76DD23EB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80" name="Text Box 661">
          <a:extLst>
            <a:ext uri="{FF2B5EF4-FFF2-40B4-BE49-F238E27FC236}">
              <a16:creationId xmlns:a16="http://schemas.microsoft.com/office/drawing/2014/main" id="{41CB21FC-9658-4D6B-B241-9348947C0DC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81" name="Text Box 662">
          <a:extLst>
            <a:ext uri="{FF2B5EF4-FFF2-40B4-BE49-F238E27FC236}">
              <a16:creationId xmlns:a16="http://schemas.microsoft.com/office/drawing/2014/main" id="{BCF3E2FF-7535-4F73-947B-31A24E8F8A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82" name="Text Box 663">
          <a:extLst>
            <a:ext uri="{FF2B5EF4-FFF2-40B4-BE49-F238E27FC236}">
              <a16:creationId xmlns:a16="http://schemas.microsoft.com/office/drawing/2014/main" id="{2507BB82-8A2A-4E12-B423-91056A394A8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83" name="Text Box 664">
          <a:extLst>
            <a:ext uri="{FF2B5EF4-FFF2-40B4-BE49-F238E27FC236}">
              <a16:creationId xmlns:a16="http://schemas.microsoft.com/office/drawing/2014/main" id="{BEEBA475-A640-43F8-B134-289DD74597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84" name="Text Box 665">
          <a:extLst>
            <a:ext uri="{FF2B5EF4-FFF2-40B4-BE49-F238E27FC236}">
              <a16:creationId xmlns:a16="http://schemas.microsoft.com/office/drawing/2014/main" id="{B35A5250-2937-474A-95BA-A547CC0F3D2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85" name="Text Box 666">
          <a:extLst>
            <a:ext uri="{FF2B5EF4-FFF2-40B4-BE49-F238E27FC236}">
              <a16:creationId xmlns:a16="http://schemas.microsoft.com/office/drawing/2014/main" id="{FCEFEA29-4E66-4BF0-BE0F-04182370B96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86" name="Text Box 667">
          <a:extLst>
            <a:ext uri="{FF2B5EF4-FFF2-40B4-BE49-F238E27FC236}">
              <a16:creationId xmlns:a16="http://schemas.microsoft.com/office/drawing/2014/main" id="{991D8ECE-D8B5-419F-A5A9-A378EC6106E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87" name="Text Box 668">
          <a:extLst>
            <a:ext uri="{FF2B5EF4-FFF2-40B4-BE49-F238E27FC236}">
              <a16:creationId xmlns:a16="http://schemas.microsoft.com/office/drawing/2014/main" id="{22C49E85-68CE-4DFF-94BD-B5C6A237153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88" name="Text Box 669">
          <a:extLst>
            <a:ext uri="{FF2B5EF4-FFF2-40B4-BE49-F238E27FC236}">
              <a16:creationId xmlns:a16="http://schemas.microsoft.com/office/drawing/2014/main" id="{AC5CFB83-76D3-426D-AFE3-0F948641EC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89" name="Text Box 670">
          <a:extLst>
            <a:ext uri="{FF2B5EF4-FFF2-40B4-BE49-F238E27FC236}">
              <a16:creationId xmlns:a16="http://schemas.microsoft.com/office/drawing/2014/main" id="{BBB44444-AE30-499D-9BB8-037A4002F91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90" name="Text Box 671">
          <a:extLst>
            <a:ext uri="{FF2B5EF4-FFF2-40B4-BE49-F238E27FC236}">
              <a16:creationId xmlns:a16="http://schemas.microsoft.com/office/drawing/2014/main" id="{BD8E4688-5DCA-4A1E-89C0-902DFA74615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91" name="Text Box 672">
          <a:extLst>
            <a:ext uri="{FF2B5EF4-FFF2-40B4-BE49-F238E27FC236}">
              <a16:creationId xmlns:a16="http://schemas.microsoft.com/office/drawing/2014/main" id="{0BAE164C-5BC4-4A8F-81AC-39C8CB63CD9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92" name="Text Box 673">
          <a:extLst>
            <a:ext uri="{FF2B5EF4-FFF2-40B4-BE49-F238E27FC236}">
              <a16:creationId xmlns:a16="http://schemas.microsoft.com/office/drawing/2014/main" id="{EFD98942-6FE9-484B-91D8-AF6C2A1681C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93" name="Text Box 674">
          <a:extLst>
            <a:ext uri="{FF2B5EF4-FFF2-40B4-BE49-F238E27FC236}">
              <a16:creationId xmlns:a16="http://schemas.microsoft.com/office/drawing/2014/main" id="{F1A888EB-9779-4C9B-AD54-4030432794A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94" name="Text Box 675">
          <a:extLst>
            <a:ext uri="{FF2B5EF4-FFF2-40B4-BE49-F238E27FC236}">
              <a16:creationId xmlns:a16="http://schemas.microsoft.com/office/drawing/2014/main" id="{B12E4126-2583-41DF-957E-137144A52F0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95" name="Text Box 676">
          <a:extLst>
            <a:ext uri="{FF2B5EF4-FFF2-40B4-BE49-F238E27FC236}">
              <a16:creationId xmlns:a16="http://schemas.microsoft.com/office/drawing/2014/main" id="{BD5FA225-FB77-4427-813A-44B18852C88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96" name="Text Box 677">
          <a:extLst>
            <a:ext uri="{FF2B5EF4-FFF2-40B4-BE49-F238E27FC236}">
              <a16:creationId xmlns:a16="http://schemas.microsoft.com/office/drawing/2014/main" id="{AFC084BD-79DD-4BA5-BB46-55B6F0507A6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97" name="Text Box 678">
          <a:extLst>
            <a:ext uri="{FF2B5EF4-FFF2-40B4-BE49-F238E27FC236}">
              <a16:creationId xmlns:a16="http://schemas.microsoft.com/office/drawing/2014/main" id="{9B300F5D-3318-44F9-AD83-EB11C408E1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98" name="Text Box 679">
          <a:extLst>
            <a:ext uri="{FF2B5EF4-FFF2-40B4-BE49-F238E27FC236}">
              <a16:creationId xmlns:a16="http://schemas.microsoft.com/office/drawing/2014/main" id="{FE6CF1FA-67DE-4079-B9FE-0F2BA8573FD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499" name="Text Box 680">
          <a:extLst>
            <a:ext uri="{FF2B5EF4-FFF2-40B4-BE49-F238E27FC236}">
              <a16:creationId xmlns:a16="http://schemas.microsoft.com/office/drawing/2014/main" id="{9A37BF6A-3C61-4D93-943C-005E5CB5C2B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00" name="Text Box 681">
          <a:extLst>
            <a:ext uri="{FF2B5EF4-FFF2-40B4-BE49-F238E27FC236}">
              <a16:creationId xmlns:a16="http://schemas.microsoft.com/office/drawing/2014/main" id="{68C35C86-612E-45BC-A9CB-841E9073CBF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01" name="Text Box 682">
          <a:extLst>
            <a:ext uri="{FF2B5EF4-FFF2-40B4-BE49-F238E27FC236}">
              <a16:creationId xmlns:a16="http://schemas.microsoft.com/office/drawing/2014/main" id="{279E6C87-93BD-49DC-B83E-3B0A7FA32E3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02" name="Text Box 683">
          <a:extLst>
            <a:ext uri="{FF2B5EF4-FFF2-40B4-BE49-F238E27FC236}">
              <a16:creationId xmlns:a16="http://schemas.microsoft.com/office/drawing/2014/main" id="{1A2440D4-F4F1-4EE7-8DCF-1FDE559A40F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03" name="Text Box 684">
          <a:extLst>
            <a:ext uri="{FF2B5EF4-FFF2-40B4-BE49-F238E27FC236}">
              <a16:creationId xmlns:a16="http://schemas.microsoft.com/office/drawing/2014/main" id="{802F6E80-2F15-49D9-AB29-4EF5B0D895D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04" name="Text Box 685">
          <a:extLst>
            <a:ext uri="{FF2B5EF4-FFF2-40B4-BE49-F238E27FC236}">
              <a16:creationId xmlns:a16="http://schemas.microsoft.com/office/drawing/2014/main" id="{88E9A244-0222-4F0A-BBAA-D984CD343A2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05" name="Text Box 686">
          <a:extLst>
            <a:ext uri="{FF2B5EF4-FFF2-40B4-BE49-F238E27FC236}">
              <a16:creationId xmlns:a16="http://schemas.microsoft.com/office/drawing/2014/main" id="{B264B417-9D06-4936-972F-23D3E466477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06" name="Text Box 687">
          <a:extLst>
            <a:ext uri="{FF2B5EF4-FFF2-40B4-BE49-F238E27FC236}">
              <a16:creationId xmlns:a16="http://schemas.microsoft.com/office/drawing/2014/main" id="{FAE477C2-90FD-45EF-810F-5BE46053FEF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07" name="Text Box 688">
          <a:extLst>
            <a:ext uri="{FF2B5EF4-FFF2-40B4-BE49-F238E27FC236}">
              <a16:creationId xmlns:a16="http://schemas.microsoft.com/office/drawing/2014/main" id="{3A4161F9-8AA7-4967-B757-4FEEF8FD8959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08" name="Text Box 689">
          <a:extLst>
            <a:ext uri="{FF2B5EF4-FFF2-40B4-BE49-F238E27FC236}">
              <a16:creationId xmlns:a16="http://schemas.microsoft.com/office/drawing/2014/main" id="{FE9D21CB-28BE-487A-9761-839B023C0EF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09" name="Text Box 690">
          <a:extLst>
            <a:ext uri="{FF2B5EF4-FFF2-40B4-BE49-F238E27FC236}">
              <a16:creationId xmlns:a16="http://schemas.microsoft.com/office/drawing/2014/main" id="{17F84455-1C4A-40E1-9253-D32C8B65009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10" name="Text Box 691">
          <a:extLst>
            <a:ext uri="{FF2B5EF4-FFF2-40B4-BE49-F238E27FC236}">
              <a16:creationId xmlns:a16="http://schemas.microsoft.com/office/drawing/2014/main" id="{4FD82A5D-4059-4731-A289-05D57BCEF4D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11" name="Text Box 692">
          <a:extLst>
            <a:ext uri="{FF2B5EF4-FFF2-40B4-BE49-F238E27FC236}">
              <a16:creationId xmlns:a16="http://schemas.microsoft.com/office/drawing/2014/main" id="{2B6ABE7D-E83F-4110-82BC-1993D9CCBA6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12" name="Text Box 693">
          <a:extLst>
            <a:ext uri="{FF2B5EF4-FFF2-40B4-BE49-F238E27FC236}">
              <a16:creationId xmlns:a16="http://schemas.microsoft.com/office/drawing/2014/main" id="{328DC20B-91BE-4ADD-905B-6D139EF24FD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13" name="Text Box 694">
          <a:extLst>
            <a:ext uri="{FF2B5EF4-FFF2-40B4-BE49-F238E27FC236}">
              <a16:creationId xmlns:a16="http://schemas.microsoft.com/office/drawing/2014/main" id="{B92044C1-0708-4D41-84D4-FC4F4A59444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14" name="Text Box 695">
          <a:extLst>
            <a:ext uri="{FF2B5EF4-FFF2-40B4-BE49-F238E27FC236}">
              <a16:creationId xmlns:a16="http://schemas.microsoft.com/office/drawing/2014/main" id="{2D03F00D-1001-48F0-AB4E-56C16DD96B2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15" name="Text Box 696">
          <a:extLst>
            <a:ext uri="{FF2B5EF4-FFF2-40B4-BE49-F238E27FC236}">
              <a16:creationId xmlns:a16="http://schemas.microsoft.com/office/drawing/2014/main" id="{CD6259C4-D91A-442C-9658-1BCDB4FCE19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16" name="Text Box 697">
          <a:extLst>
            <a:ext uri="{FF2B5EF4-FFF2-40B4-BE49-F238E27FC236}">
              <a16:creationId xmlns:a16="http://schemas.microsoft.com/office/drawing/2014/main" id="{80F6451F-DCEC-458C-A7D3-C780045299F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17" name="Text Box 698">
          <a:extLst>
            <a:ext uri="{FF2B5EF4-FFF2-40B4-BE49-F238E27FC236}">
              <a16:creationId xmlns:a16="http://schemas.microsoft.com/office/drawing/2014/main" id="{D0CCD590-44BD-4251-B22B-A9AD1DE8224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18" name="Text Box 699">
          <a:extLst>
            <a:ext uri="{FF2B5EF4-FFF2-40B4-BE49-F238E27FC236}">
              <a16:creationId xmlns:a16="http://schemas.microsoft.com/office/drawing/2014/main" id="{EBA362AB-477C-49BF-AB11-C6425EFB70E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19" name="Text Box 700">
          <a:extLst>
            <a:ext uri="{FF2B5EF4-FFF2-40B4-BE49-F238E27FC236}">
              <a16:creationId xmlns:a16="http://schemas.microsoft.com/office/drawing/2014/main" id="{FE3C6134-8019-425F-B98A-857BCC55DB1C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20" name="Text Box 701">
          <a:extLst>
            <a:ext uri="{FF2B5EF4-FFF2-40B4-BE49-F238E27FC236}">
              <a16:creationId xmlns:a16="http://schemas.microsoft.com/office/drawing/2014/main" id="{2B856F3A-1A9A-474D-B3D1-B96CEAA7FD15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21" name="Text Box 702">
          <a:extLst>
            <a:ext uri="{FF2B5EF4-FFF2-40B4-BE49-F238E27FC236}">
              <a16:creationId xmlns:a16="http://schemas.microsoft.com/office/drawing/2014/main" id="{6ECDC49F-905C-403C-BE2B-5FC11F600E2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22" name="Text Box 703">
          <a:extLst>
            <a:ext uri="{FF2B5EF4-FFF2-40B4-BE49-F238E27FC236}">
              <a16:creationId xmlns:a16="http://schemas.microsoft.com/office/drawing/2014/main" id="{F5DA2FCB-0FA7-4E40-BA49-72511D11E1F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23" name="Text Box 704">
          <a:extLst>
            <a:ext uri="{FF2B5EF4-FFF2-40B4-BE49-F238E27FC236}">
              <a16:creationId xmlns:a16="http://schemas.microsoft.com/office/drawing/2014/main" id="{0A3A1550-C113-4572-A0DE-76770056E69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24" name="Text Box 705">
          <a:extLst>
            <a:ext uri="{FF2B5EF4-FFF2-40B4-BE49-F238E27FC236}">
              <a16:creationId xmlns:a16="http://schemas.microsoft.com/office/drawing/2014/main" id="{99335489-46E3-40A0-AE20-2101BEE927D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25" name="Text Box 706">
          <a:extLst>
            <a:ext uri="{FF2B5EF4-FFF2-40B4-BE49-F238E27FC236}">
              <a16:creationId xmlns:a16="http://schemas.microsoft.com/office/drawing/2014/main" id="{8854B9A0-93E9-45E0-950B-42BB85A88652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26" name="Text Box 707">
          <a:extLst>
            <a:ext uri="{FF2B5EF4-FFF2-40B4-BE49-F238E27FC236}">
              <a16:creationId xmlns:a16="http://schemas.microsoft.com/office/drawing/2014/main" id="{44757866-126E-4814-980B-BDF0909FD6C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27" name="Text Box 708">
          <a:extLst>
            <a:ext uri="{FF2B5EF4-FFF2-40B4-BE49-F238E27FC236}">
              <a16:creationId xmlns:a16="http://schemas.microsoft.com/office/drawing/2014/main" id="{A573E358-9C8E-4729-9101-8681B3A0A91D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28" name="Text Box 709">
          <a:extLst>
            <a:ext uri="{FF2B5EF4-FFF2-40B4-BE49-F238E27FC236}">
              <a16:creationId xmlns:a16="http://schemas.microsoft.com/office/drawing/2014/main" id="{4F7BA0F0-D6B8-4143-AA3F-80E1F0E55E8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29" name="Text Box 710">
          <a:extLst>
            <a:ext uri="{FF2B5EF4-FFF2-40B4-BE49-F238E27FC236}">
              <a16:creationId xmlns:a16="http://schemas.microsoft.com/office/drawing/2014/main" id="{F7651A11-954A-480C-B5B7-BF6C653DE59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30" name="Text Box 711">
          <a:extLst>
            <a:ext uri="{FF2B5EF4-FFF2-40B4-BE49-F238E27FC236}">
              <a16:creationId xmlns:a16="http://schemas.microsoft.com/office/drawing/2014/main" id="{17987407-F876-45E7-A64C-63D59F2EE7EE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31" name="Text Box 712">
          <a:extLst>
            <a:ext uri="{FF2B5EF4-FFF2-40B4-BE49-F238E27FC236}">
              <a16:creationId xmlns:a16="http://schemas.microsoft.com/office/drawing/2014/main" id="{C660F8C6-5E17-4DCD-84DF-C4F2589473D3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32" name="Text Box 713">
          <a:extLst>
            <a:ext uri="{FF2B5EF4-FFF2-40B4-BE49-F238E27FC236}">
              <a16:creationId xmlns:a16="http://schemas.microsoft.com/office/drawing/2014/main" id="{5D8919EE-D18C-4E5C-B527-3CCA68AC6E6A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33" name="Text Box 714">
          <a:extLst>
            <a:ext uri="{FF2B5EF4-FFF2-40B4-BE49-F238E27FC236}">
              <a16:creationId xmlns:a16="http://schemas.microsoft.com/office/drawing/2014/main" id="{9EA79239-7552-4214-8D82-E4F65F492F2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34" name="Text Box 715">
          <a:extLst>
            <a:ext uri="{FF2B5EF4-FFF2-40B4-BE49-F238E27FC236}">
              <a16:creationId xmlns:a16="http://schemas.microsoft.com/office/drawing/2014/main" id="{4B3A88F8-F37C-4297-8080-9EB5D56882AF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35" name="Text Box 716">
          <a:extLst>
            <a:ext uri="{FF2B5EF4-FFF2-40B4-BE49-F238E27FC236}">
              <a16:creationId xmlns:a16="http://schemas.microsoft.com/office/drawing/2014/main" id="{7365D5FF-2A2D-408F-AD99-F853A4A6534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36" name="Text Box 717">
          <a:extLst>
            <a:ext uri="{FF2B5EF4-FFF2-40B4-BE49-F238E27FC236}">
              <a16:creationId xmlns:a16="http://schemas.microsoft.com/office/drawing/2014/main" id="{7DA071A7-34AE-40C8-A7EC-AC6F528B1A07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37" name="Text Box 718">
          <a:extLst>
            <a:ext uri="{FF2B5EF4-FFF2-40B4-BE49-F238E27FC236}">
              <a16:creationId xmlns:a16="http://schemas.microsoft.com/office/drawing/2014/main" id="{31C09FC6-81E7-4E12-A752-824B32CA4CA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38" name="Text Box 719">
          <a:extLst>
            <a:ext uri="{FF2B5EF4-FFF2-40B4-BE49-F238E27FC236}">
              <a16:creationId xmlns:a16="http://schemas.microsoft.com/office/drawing/2014/main" id="{020175B8-176A-46F5-A973-8BD269CAED2B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39" name="Text Box 720">
          <a:extLst>
            <a:ext uri="{FF2B5EF4-FFF2-40B4-BE49-F238E27FC236}">
              <a16:creationId xmlns:a16="http://schemas.microsoft.com/office/drawing/2014/main" id="{559EF57E-9AE2-40E7-BC0E-DDDCB42170A6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40" name="Text Box 721">
          <a:extLst>
            <a:ext uri="{FF2B5EF4-FFF2-40B4-BE49-F238E27FC236}">
              <a16:creationId xmlns:a16="http://schemas.microsoft.com/office/drawing/2014/main" id="{3E4EC7CB-4032-4B82-A739-18026A02CC64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41" name="Text Box 722">
          <a:extLst>
            <a:ext uri="{FF2B5EF4-FFF2-40B4-BE49-F238E27FC236}">
              <a16:creationId xmlns:a16="http://schemas.microsoft.com/office/drawing/2014/main" id="{C2BE0F66-E67B-4B9B-9C5F-20393E44AB01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3542" name="Text Box 723">
          <a:extLst>
            <a:ext uri="{FF2B5EF4-FFF2-40B4-BE49-F238E27FC236}">
              <a16:creationId xmlns:a16="http://schemas.microsoft.com/office/drawing/2014/main" id="{2552D8D1-8F9B-40A7-975B-CFA571B3EB48}"/>
            </a:ext>
          </a:extLst>
        </xdr:cNvPr>
        <xdr:cNvSpPr txBox="1">
          <a:spLocks noChangeArrowheads="1"/>
        </xdr:cNvSpPr>
      </xdr:nvSpPr>
      <xdr:spPr bwMode="auto">
        <a:xfrm>
          <a:off x="10096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43" name="Text Box 724">
          <a:extLst>
            <a:ext uri="{FF2B5EF4-FFF2-40B4-BE49-F238E27FC236}">
              <a16:creationId xmlns:a16="http://schemas.microsoft.com/office/drawing/2014/main" id="{0760D6D2-54AB-4819-A38B-7EF733D0312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44" name="Text Box 725">
          <a:extLst>
            <a:ext uri="{FF2B5EF4-FFF2-40B4-BE49-F238E27FC236}">
              <a16:creationId xmlns:a16="http://schemas.microsoft.com/office/drawing/2014/main" id="{FBBAC7F3-D3C9-4570-9AF4-25CF657B079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45" name="Text Box 726">
          <a:extLst>
            <a:ext uri="{FF2B5EF4-FFF2-40B4-BE49-F238E27FC236}">
              <a16:creationId xmlns:a16="http://schemas.microsoft.com/office/drawing/2014/main" id="{A26D3CCE-29E1-41CD-AC30-72D9AAF7D6B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46" name="Text Box 727">
          <a:extLst>
            <a:ext uri="{FF2B5EF4-FFF2-40B4-BE49-F238E27FC236}">
              <a16:creationId xmlns:a16="http://schemas.microsoft.com/office/drawing/2014/main" id="{5796B3A7-AB42-4B13-B245-67B1C4C342D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47" name="Text Box 728">
          <a:extLst>
            <a:ext uri="{FF2B5EF4-FFF2-40B4-BE49-F238E27FC236}">
              <a16:creationId xmlns:a16="http://schemas.microsoft.com/office/drawing/2014/main" id="{614A1946-2244-449B-83C6-A7BEFAD5AB8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48" name="Text Box 729">
          <a:extLst>
            <a:ext uri="{FF2B5EF4-FFF2-40B4-BE49-F238E27FC236}">
              <a16:creationId xmlns:a16="http://schemas.microsoft.com/office/drawing/2014/main" id="{B94358E7-A9FC-4DD7-B626-1D2271D47C2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49" name="Text Box 730">
          <a:extLst>
            <a:ext uri="{FF2B5EF4-FFF2-40B4-BE49-F238E27FC236}">
              <a16:creationId xmlns:a16="http://schemas.microsoft.com/office/drawing/2014/main" id="{2622C605-1B7C-47D7-B1BE-4371B2E5CB5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50" name="Text Box 731">
          <a:extLst>
            <a:ext uri="{FF2B5EF4-FFF2-40B4-BE49-F238E27FC236}">
              <a16:creationId xmlns:a16="http://schemas.microsoft.com/office/drawing/2014/main" id="{39D6ADFD-037E-451E-BBD3-B166645CD63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51" name="Text Box 732">
          <a:extLst>
            <a:ext uri="{FF2B5EF4-FFF2-40B4-BE49-F238E27FC236}">
              <a16:creationId xmlns:a16="http://schemas.microsoft.com/office/drawing/2014/main" id="{7A5E619A-5CBD-413B-AB8B-D4800198CC6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52" name="Text Box 733">
          <a:extLst>
            <a:ext uri="{FF2B5EF4-FFF2-40B4-BE49-F238E27FC236}">
              <a16:creationId xmlns:a16="http://schemas.microsoft.com/office/drawing/2014/main" id="{644B62C9-8173-481C-96CB-53072C66962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53" name="Text Box 734">
          <a:extLst>
            <a:ext uri="{FF2B5EF4-FFF2-40B4-BE49-F238E27FC236}">
              <a16:creationId xmlns:a16="http://schemas.microsoft.com/office/drawing/2014/main" id="{6E9137A5-91D5-4F10-BB15-69D774A3A6D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54" name="Text Box 735">
          <a:extLst>
            <a:ext uri="{FF2B5EF4-FFF2-40B4-BE49-F238E27FC236}">
              <a16:creationId xmlns:a16="http://schemas.microsoft.com/office/drawing/2014/main" id="{1E8BD922-0089-4CD2-8962-69B32EF32CC3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55" name="Text Box 736">
          <a:extLst>
            <a:ext uri="{FF2B5EF4-FFF2-40B4-BE49-F238E27FC236}">
              <a16:creationId xmlns:a16="http://schemas.microsoft.com/office/drawing/2014/main" id="{CDA0C6A4-21E3-419B-9978-326D57351D8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56" name="Text Box 737">
          <a:extLst>
            <a:ext uri="{FF2B5EF4-FFF2-40B4-BE49-F238E27FC236}">
              <a16:creationId xmlns:a16="http://schemas.microsoft.com/office/drawing/2014/main" id="{260F276D-BCDA-4B41-B8AA-5BF3E7EE400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57" name="Text Box 738">
          <a:extLst>
            <a:ext uri="{FF2B5EF4-FFF2-40B4-BE49-F238E27FC236}">
              <a16:creationId xmlns:a16="http://schemas.microsoft.com/office/drawing/2014/main" id="{D2A4B625-1EB8-481F-9DCA-407ACCC6CE0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58" name="Text Box 739">
          <a:extLst>
            <a:ext uri="{FF2B5EF4-FFF2-40B4-BE49-F238E27FC236}">
              <a16:creationId xmlns:a16="http://schemas.microsoft.com/office/drawing/2014/main" id="{35FA4F77-4593-43E4-9CFE-67AE192E0C4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59" name="Text Box 740">
          <a:extLst>
            <a:ext uri="{FF2B5EF4-FFF2-40B4-BE49-F238E27FC236}">
              <a16:creationId xmlns:a16="http://schemas.microsoft.com/office/drawing/2014/main" id="{EB3CA820-5F8E-4872-8436-5BB645E5442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60" name="Text Box 741">
          <a:extLst>
            <a:ext uri="{FF2B5EF4-FFF2-40B4-BE49-F238E27FC236}">
              <a16:creationId xmlns:a16="http://schemas.microsoft.com/office/drawing/2014/main" id="{07103027-BC6A-4475-A8DD-4DA2B14B873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61" name="Text Box 742">
          <a:extLst>
            <a:ext uri="{FF2B5EF4-FFF2-40B4-BE49-F238E27FC236}">
              <a16:creationId xmlns:a16="http://schemas.microsoft.com/office/drawing/2014/main" id="{55891FDB-6450-4145-814F-D2F9725368D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62" name="Text Box 743">
          <a:extLst>
            <a:ext uri="{FF2B5EF4-FFF2-40B4-BE49-F238E27FC236}">
              <a16:creationId xmlns:a16="http://schemas.microsoft.com/office/drawing/2014/main" id="{8E748CA6-516B-4C7B-9D88-B8CB11F82E1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63" name="Text Box 744">
          <a:extLst>
            <a:ext uri="{FF2B5EF4-FFF2-40B4-BE49-F238E27FC236}">
              <a16:creationId xmlns:a16="http://schemas.microsoft.com/office/drawing/2014/main" id="{C88920D1-A13A-422B-A572-2C397028994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64" name="Text Box 745">
          <a:extLst>
            <a:ext uri="{FF2B5EF4-FFF2-40B4-BE49-F238E27FC236}">
              <a16:creationId xmlns:a16="http://schemas.microsoft.com/office/drawing/2014/main" id="{DF2FDAA0-DCBC-41A7-A851-29FF93C01AB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65" name="Text Box 746">
          <a:extLst>
            <a:ext uri="{FF2B5EF4-FFF2-40B4-BE49-F238E27FC236}">
              <a16:creationId xmlns:a16="http://schemas.microsoft.com/office/drawing/2014/main" id="{FB7F2BE1-FD12-4CAE-B263-258469265BC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66" name="Text Box 747">
          <a:extLst>
            <a:ext uri="{FF2B5EF4-FFF2-40B4-BE49-F238E27FC236}">
              <a16:creationId xmlns:a16="http://schemas.microsoft.com/office/drawing/2014/main" id="{378C69F3-A284-4054-8380-071D6181BBA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67" name="Text Box 748">
          <a:extLst>
            <a:ext uri="{FF2B5EF4-FFF2-40B4-BE49-F238E27FC236}">
              <a16:creationId xmlns:a16="http://schemas.microsoft.com/office/drawing/2014/main" id="{D2D43088-B7D7-41FC-92F1-08EC489818F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68" name="Text Box 749">
          <a:extLst>
            <a:ext uri="{FF2B5EF4-FFF2-40B4-BE49-F238E27FC236}">
              <a16:creationId xmlns:a16="http://schemas.microsoft.com/office/drawing/2014/main" id="{48B5C498-2CDE-44B0-8B93-6CF4FDC2B8E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69" name="Text Box 764">
          <a:extLst>
            <a:ext uri="{FF2B5EF4-FFF2-40B4-BE49-F238E27FC236}">
              <a16:creationId xmlns:a16="http://schemas.microsoft.com/office/drawing/2014/main" id="{AB752595-27AB-45EB-BA8A-BF6DC0A3AFB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70" name="Text Box 765">
          <a:extLst>
            <a:ext uri="{FF2B5EF4-FFF2-40B4-BE49-F238E27FC236}">
              <a16:creationId xmlns:a16="http://schemas.microsoft.com/office/drawing/2014/main" id="{CBCFD3A4-78B4-486A-8A03-ED1C20A21C0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71" name="Text Box 766">
          <a:extLst>
            <a:ext uri="{FF2B5EF4-FFF2-40B4-BE49-F238E27FC236}">
              <a16:creationId xmlns:a16="http://schemas.microsoft.com/office/drawing/2014/main" id="{D7661ACC-99EF-48BA-8EA8-2AEE39CCC95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72" name="Text Box 767">
          <a:extLst>
            <a:ext uri="{FF2B5EF4-FFF2-40B4-BE49-F238E27FC236}">
              <a16:creationId xmlns:a16="http://schemas.microsoft.com/office/drawing/2014/main" id="{A851D402-F952-48F5-B84C-106DF79F43B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73" name="Text Box 768">
          <a:extLst>
            <a:ext uri="{FF2B5EF4-FFF2-40B4-BE49-F238E27FC236}">
              <a16:creationId xmlns:a16="http://schemas.microsoft.com/office/drawing/2014/main" id="{662001F1-9F64-434C-91A5-C3595990AD8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74" name="Text Box 769">
          <a:extLst>
            <a:ext uri="{FF2B5EF4-FFF2-40B4-BE49-F238E27FC236}">
              <a16:creationId xmlns:a16="http://schemas.microsoft.com/office/drawing/2014/main" id="{FA074C07-E422-4D2B-86A9-ACB7E82A90A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75" name="Text Box 770">
          <a:extLst>
            <a:ext uri="{FF2B5EF4-FFF2-40B4-BE49-F238E27FC236}">
              <a16:creationId xmlns:a16="http://schemas.microsoft.com/office/drawing/2014/main" id="{41EABA78-9DDC-4D14-AE90-84324BF519E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76" name="Text Box 771">
          <a:extLst>
            <a:ext uri="{FF2B5EF4-FFF2-40B4-BE49-F238E27FC236}">
              <a16:creationId xmlns:a16="http://schemas.microsoft.com/office/drawing/2014/main" id="{DBEC48C8-E6CD-49FA-9A9E-BD0E88701E9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77" name="Text Box 772">
          <a:extLst>
            <a:ext uri="{FF2B5EF4-FFF2-40B4-BE49-F238E27FC236}">
              <a16:creationId xmlns:a16="http://schemas.microsoft.com/office/drawing/2014/main" id="{C314692B-4BDE-4703-BCCE-42952D5357A0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78" name="Text Box 773">
          <a:extLst>
            <a:ext uri="{FF2B5EF4-FFF2-40B4-BE49-F238E27FC236}">
              <a16:creationId xmlns:a16="http://schemas.microsoft.com/office/drawing/2014/main" id="{65B930F6-AEBE-4170-BDEA-F29027BBA22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79" name="Text Box 774">
          <a:extLst>
            <a:ext uri="{FF2B5EF4-FFF2-40B4-BE49-F238E27FC236}">
              <a16:creationId xmlns:a16="http://schemas.microsoft.com/office/drawing/2014/main" id="{E4084609-C3E7-44F8-8F8D-FDD14202EEA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80" name="Text Box 775">
          <a:extLst>
            <a:ext uri="{FF2B5EF4-FFF2-40B4-BE49-F238E27FC236}">
              <a16:creationId xmlns:a16="http://schemas.microsoft.com/office/drawing/2014/main" id="{A637619E-2C8C-45D1-AE5A-7DEB61C00F8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81" name="Text Box 776">
          <a:extLst>
            <a:ext uri="{FF2B5EF4-FFF2-40B4-BE49-F238E27FC236}">
              <a16:creationId xmlns:a16="http://schemas.microsoft.com/office/drawing/2014/main" id="{717E99D1-3AAB-4157-8348-38A12497C5F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82" name="Text Box 777">
          <a:extLst>
            <a:ext uri="{FF2B5EF4-FFF2-40B4-BE49-F238E27FC236}">
              <a16:creationId xmlns:a16="http://schemas.microsoft.com/office/drawing/2014/main" id="{F843B29D-E7EF-4C36-829B-0EDA3841B99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83" name="Text Box 778">
          <a:extLst>
            <a:ext uri="{FF2B5EF4-FFF2-40B4-BE49-F238E27FC236}">
              <a16:creationId xmlns:a16="http://schemas.microsoft.com/office/drawing/2014/main" id="{CF12507B-5474-49BB-A272-2C03D8D30A7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84" name="Text Box 779">
          <a:extLst>
            <a:ext uri="{FF2B5EF4-FFF2-40B4-BE49-F238E27FC236}">
              <a16:creationId xmlns:a16="http://schemas.microsoft.com/office/drawing/2014/main" id="{611DEC1B-B271-42D1-B206-E07697B07D3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85" name="Text Box 780">
          <a:extLst>
            <a:ext uri="{FF2B5EF4-FFF2-40B4-BE49-F238E27FC236}">
              <a16:creationId xmlns:a16="http://schemas.microsoft.com/office/drawing/2014/main" id="{55F45C94-3E87-4F53-9D7C-A349CFAD895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86" name="Text Box 781">
          <a:extLst>
            <a:ext uri="{FF2B5EF4-FFF2-40B4-BE49-F238E27FC236}">
              <a16:creationId xmlns:a16="http://schemas.microsoft.com/office/drawing/2014/main" id="{AE8E6DFA-A12C-4FD4-ABC9-B6B60D6F1E3B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87" name="Text Box 782">
          <a:extLst>
            <a:ext uri="{FF2B5EF4-FFF2-40B4-BE49-F238E27FC236}">
              <a16:creationId xmlns:a16="http://schemas.microsoft.com/office/drawing/2014/main" id="{52798197-FB82-4451-9CB4-A6A12B23BB19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88" name="Text Box 783">
          <a:extLst>
            <a:ext uri="{FF2B5EF4-FFF2-40B4-BE49-F238E27FC236}">
              <a16:creationId xmlns:a16="http://schemas.microsoft.com/office/drawing/2014/main" id="{FB925138-93EA-4523-A9D9-6F4137019281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89" name="Text Box 784">
          <a:extLst>
            <a:ext uri="{FF2B5EF4-FFF2-40B4-BE49-F238E27FC236}">
              <a16:creationId xmlns:a16="http://schemas.microsoft.com/office/drawing/2014/main" id="{F7CD7305-8291-4E16-9DCD-2789A355359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90" name="Text Box 785">
          <a:extLst>
            <a:ext uri="{FF2B5EF4-FFF2-40B4-BE49-F238E27FC236}">
              <a16:creationId xmlns:a16="http://schemas.microsoft.com/office/drawing/2014/main" id="{26D27265-A78F-4C36-9B5E-6E200FEA28C4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91" name="Text Box 786">
          <a:extLst>
            <a:ext uri="{FF2B5EF4-FFF2-40B4-BE49-F238E27FC236}">
              <a16:creationId xmlns:a16="http://schemas.microsoft.com/office/drawing/2014/main" id="{0B798B71-A95B-40DA-A4B2-F0D1ECC6AC9A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92" name="Text Box 787">
          <a:extLst>
            <a:ext uri="{FF2B5EF4-FFF2-40B4-BE49-F238E27FC236}">
              <a16:creationId xmlns:a16="http://schemas.microsoft.com/office/drawing/2014/main" id="{0E102896-49CA-4703-99AC-328855A04A0F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93" name="Text Box 788">
          <a:extLst>
            <a:ext uri="{FF2B5EF4-FFF2-40B4-BE49-F238E27FC236}">
              <a16:creationId xmlns:a16="http://schemas.microsoft.com/office/drawing/2014/main" id="{0F95C827-C496-4D25-8B40-2D2E2E47C808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94" name="Text Box 789">
          <a:extLst>
            <a:ext uri="{FF2B5EF4-FFF2-40B4-BE49-F238E27FC236}">
              <a16:creationId xmlns:a16="http://schemas.microsoft.com/office/drawing/2014/main" id="{DA25DA05-2B47-44AA-AAD3-24E5BBDCB11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95" name="Text Box 790">
          <a:extLst>
            <a:ext uri="{FF2B5EF4-FFF2-40B4-BE49-F238E27FC236}">
              <a16:creationId xmlns:a16="http://schemas.microsoft.com/office/drawing/2014/main" id="{FB29ABAF-5C0F-40A1-9789-C316E1215B05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596" name="Text Box 791">
          <a:extLst>
            <a:ext uri="{FF2B5EF4-FFF2-40B4-BE49-F238E27FC236}">
              <a16:creationId xmlns:a16="http://schemas.microsoft.com/office/drawing/2014/main" id="{C86F01AD-AB36-4D3E-9BDB-2C8EE060D316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781175"/>
    <xdr:sp macro="" textlink="">
      <xdr:nvSpPr>
        <xdr:cNvPr id="3597" name="Text Box 792">
          <a:extLst>
            <a:ext uri="{FF2B5EF4-FFF2-40B4-BE49-F238E27FC236}">
              <a16:creationId xmlns:a16="http://schemas.microsoft.com/office/drawing/2014/main" id="{0FB257F7-7979-4CA9-A126-47251921D22B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781175"/>
    <xdr:sp macro="" textlink="">
      <xdr:nvSpPr>
        <xdr:cNvPr id="3598" name="Text Box 793">
          <a:extLst>
            <a:ext uri="{FF2B5EF4-FFF2-40B4-BE49-F238E27FC236}">
              <a16:creationId xmlns:a16="http://schemas.microsoft.com/office/drawing/2014/main" id="{2799812C-B31C-4AA2-8EE3-AEB54C4DB26C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781175"/>
    <xdr:sp macro="" textlink="">
      <xdr:nvSpPr>
        <xdr:cNvPr id="3599" name="Text Box 794">
          <a:extLst>
            <a:ext uri="{FF2B5EF4-FFF2-40B4-BE49-F238E27FC236}">
              <a16:creationId xmlns:a16="http://schemas.microsoft.com/office/drawing/2014/main" id="{771C1276-3F3A-439D-B64E-8624BEEBF21C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781175"/>
    <xdr:sp macro="" textlink="">
      <xdr:nvSpPr>
        <xdr:cNvPr id="3600" name="Text Box 795">
          <a:extLst>
            <a:ext uri="{FF2B5EF4-FFF2-40B4-BE49-F238E27FC236}">
              <a16:creationId xmlns:a16="http://schemas.microsoft.com/office/drawing/2014/main" id="{3A3D9BE8-A019-4A5E-9975-7C8DDD8B6B3D}"/>
            </a:ext>
          </a:extLst>
        </xdr:cNvPr>
        <xdr:cNvSpPr txBox="1">
          <a:spLocks noChangeArrowheads="1"/>
        </xdr:cNvSpPr>
      </xdr:nvSpPr>
      <xdr:spPr bwMode="auto">
        <a:xfrm>
          <a:off x="41338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601" name="Text Box 796">
          <a:extLst>
            <a:ext uri="{FF2B5EF4-FFF2-40B4-BE49-F238E27FC236}">
              <a16:creationId xmlns:a16="http://schemas.microsoft.com/office/drawing/2014/main" id="{849CECE9-FE33-4390-9DAD-0AE889D0282E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3602" name="Text Box 797">
          <a:extLst>
            <a:ext uri="{FF2B5EF4-FFF2-40B4-BE49-F238E27FC236}">
              <a16:creationId xmlns:a16="http://schemas.microsoft.com/office/drawing/2014/main" id="{4A09B22C-4B49-439C-B9C2-BD47C94B91DD}"/>
            </a:ext>
          </a:extLst>
        </xdr:cNvPr>
        <xdr:cNvSpPr txBox="1">
          <a:spLocks noChangeArrowheads="1"/>
        </xdr:cNvSpPr>
      </xdr:nvSpPr>
      <xdr:spPr bwMode="auto">
        <a:xfrm>
          <a:off x="3524250" y="6244590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603" name="Text Box 127">
          <a:extLst>
            <a:ext uri="{FF2B5EF4-FFF2-40B4-BE49-F238E27FC236}">
              <a16:creationId xmlns:a16="http://schemas.microsoft.com/office/drawing/2014/main" id="{05CA7FB3-C163-45E7-966A-8B4C74B7F8B6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604" name="Text Box 127">
          <a:extLst>
            <a:ext uri="{FF2B5EF4-FFF2-40B4-BE49-F238E27FC236}">
              <a16:creationId xmlns:a16="http://schemas.microsoft.com/office/drawing/2014/main" id="{F43082D9-EC88-4812-895F-6B7F18113448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605" name="Text Box 127">
          <a:extLst>
            <a:ext uri="{FF2B5EF4-FFF2-40B4-BE49-F238E27FC236}">
              <a16:creationId xmlns:a16="http://schemas.microsoft.com/office/drawing/2014/main" id="{AB347988-565C-418D-A1D8-FA0CDDC6CF92}"/>
            </a:ext>
          </a:extLst>
        </xdr:cNvPr>
        <xdr:cNvSpPr txBox="1">
          <a:spLocks noChangeArrowheads="1"/>
        </xdr:cNvSpPr>
      </xdr:nvSpPr>
      <xdr:spPr bwMode="auto">
        <a:xfrm>
          <a:off x="5962650" y="6244590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606" name="Text Box 127">
          <a:extLst>
            <a:ext uri="{FF2B5EF4-FFF2-40B4-BE49-F238E27FC236}">
              <a16:creationId xmlns:a16="http://schemas.microsoft.com/office/drawing/2014/main" id="{1489B817-EAB9-4720-8545-445D08018AC1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607" name="Text Box 127">
          <a:extLst>
            <a:ext uri="{FF2B5EF4-FFF2-40B4-BE49-F238E27FC236}">
              <a16:creationId xmlns:a16="http://schemas.microsoft.com/office/drawing/2014/main" id="{C38E7BD0-7CCD-4734-85E2-581571E03999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608" name="Text Box 127">
          <a:extLst>
            <a:ext uri="{FF2B5EF4-FFF2-40B4-BE49-F238E27FC236}">
              <a16:creationId xmlns:a16="http://schemas.microsoft.com/office/drawing/2014/main" id="{3F129F29-DEE0-4FF3-9D05-90B7AF8EC8EF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609" name="Text Box 127">
          <a:extLst>
            <a:ext uri="{FF2B5EF4-FFF2-40B4-BE49-F238E27FC236}">
              <a16:creationId xmlns:a16="http://schemas.microsoft.com/office/drawing/2014/main" id="{5A3C27D4-1279-4CDE-A4CF-6F764E8BA65F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610" name="Text Box 127">
          <a:extLst>
            <a:ext uri="{FF2B5EF4-FFF2-40B4-BE49-F238E27FC236}">
              <a16:creationId xmlns:a16="http://schemas.microsoft.com/office/drawing/2014/main" id="{DF4231F0-98C2-4E18-A7C2-20A0940821F7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611" name="Text Box 127">
          <a:extLst>
            <a:ext uri="{FF2B5EF4-FFF2-40B4-BE49-F238E27FC236}">
              <a16:creationId xmlns:a16="http://schemas.microsoft.com/office/drawing/2014/main" id="{CAE8D14D-B666-4271-B719-EAE0BDF2840C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612" name="Text Box 127">
          <a:extLst>
            <a:ext uri="{FF2B5EF4-FFF2-40B4-BE49-F238E27FC236}">
              <a16:creationId xmlns:a16="http://schemas.microsoft.com/office/drawing/2014/main" id="{5E921FFB-9271-40DC-9798-2718B440AB52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613" name="Text Box 127">
          <a:extLst>
            <a:ext uri="{FF2B5EF4-FFF2-40B4-BE49-F238E27FC236}">
              <a16:creationId xmlns:a16="http://schemas.microsoft.com/office/drawing/2014/main" id="{2323FA87-FC36-499A-A21E-D6753555E587}"/>
            </a:ext>
          </a:extLst>
        </xdr:cNvPr>
        <xdr:cNvSpPr txBox="1">
          <a:spLocks noChangeArrowheads="1"/>
        </xdr:cNvSpPr>
      </xdr:nvSpPr>
      <xdr:spPr bwMode="auto">
        <a:xfrm>
          <a:off x="5962650" y="6295072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200025</xdr:colOff>
      <xdr:row>69</xdr:row>
      <xdr:rowOff>0</xdr:rowOff>
    </xdr:from>
    <xdr:ext cx="76200" cy="104775"/>
    <xdr:sp macro="" textlink="">
      <xdr:nvSpPr>
        <xdr:cNvPr id="3614" name="Text Box 723">
          <a:extLst>
            <a:ext uri="{FF2B5EF4-FFF2-40B4-BE49-F238E27FC236}">
              <a16:creationId xmlns:a16="http://schemas.microsoft.com/office/drawing/2014/main" id="{127064CE-53B2-420D-BEFC-1836E04D3D95}"/>
            </a:ext>
          </a:extLst>
        </xdr:cNvPr>
        <xdr:cNvSpPr txBox="1">
          <a:spLocks noChangeArrowheads="1"/>
        </xdr:cNvSpPr>
      </xdr:nvSpPr>
      <xdr:spPr bwMode="auto">
        <a:xfrm>
          <a:off x="6686550" y="122396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15" name="Text Box 605">
          <a:extLst>
            <a:ext uri="{FF2B5EF4-FFF2-40B4-BE49-F238E27FC236}">
              <a16:creationId xmlns:a16="http://schemas.microsoft.com/office/drawing/2014/main" id="{EE201BE2-3823-40DA-9B83-617AB7FD546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16" name="Text Box 606">
          <a:extLst>
            <a:ext uri="{FF2B5EF4-FFF2-40B4-BE49-F238E27FC236}">
              <a16:creationId xmlns:a16="http://schemas.microsoft.com/office/drawing/2014/main" id="{62900CBE-9D8F-4C76-ABBD-45A4DE9325A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17" name="Text Box 607">
          <a:extLst>
            <a:ext uri="{FF2B5EF4-FFF2-40B4-BE49-F238E27FC236}">
              <a16:creationId xmlns:a16="http://schemas.microsoft.com/office/drawing/2014/main" id="{B2C4F209-62B3-420F-9A73-0E8D613F0E2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18" name="Text Box 608">
          <a:extLst>
            <a:ext uri="{FF2B5EF4-FFF2-40B4-BE49-F238E27FC236}">
              <a16:creationId xmlns:a16="http://schemas.microsoft.com/office/drawing/2014/main" id="{1870123D-1F17-480E-81F2-B0B25CEA4F0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19" name="Text Box 609">
          <a:extLst>
            <a:ext uri="{FF2B5EF4-FFF2-40B4-BE49-F238E27FC236}">
              <a16:creationId xmlns:a16="http://schemas.microsoft.com/office/drawing/2014/main" id="{8312A966-1E07-4C7A-9119-35BE7C63BF7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20" name="Text Box 610">
          <a:extLst>
            <a:ext uri="{FF2B5EF4-FFF2-40B4-BE49-F238E27FC236}">
              <a16:creationId xmlns:a16="http://schemas.microsoft.com/office/drawing/2014/main" id="{B55781FA-CD42-4280-849A-00F5E2F3DCF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21" name="Text Box 611">
          <a:extLst>
            <a:ext uri="{FF2B5EF4-FFF2-40B4-BE49-F238E27FC236}">
              <a16:creationId xmlns:a16="http://schemas.microsoft.com/office/drawing/2014/main" id="{F67C5156-5ECA-4FFB-8A7F-34EBB3FA0F3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22" name="Text Box 612">
          <a:extLst>
            <a:ext uri="{FF2B5EF4-FFF2-40B4-BE49-F238E27FC236}">
              <a16:creationId xmlns:a16="http://schemas.microsoft.com/office/drawing/2014/main" id="{CBAE4A2B-AB36-43B2-8CF8-E658233C7B0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23" name="Text Box 613">
          <a:extLst>
            <a:ext uri="{FF2B5EF4-FFF2-40B4-BE49-F238E27FC236}">
              <a16:creationId xmlns:a16="http://schemas.microsoft.com/office/drawing/2014/main" id="{264735A0-9BD9-4696-85A4-6DF4DCC8F9C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24" name="Text Box 614">
          <a:extLst>
            <a:ext uri="{FF2B5EF4-FFF2-40B4-BE49-F238E27FC236}">
              <a16:creationId xmlns:a16="http://schemas.microsoft.com/office/drawing/2014/main" id="{2CDC1D9F-3C6E-4264-8856-F92D4BA14E4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25" name="Text Box 615">
          <a:extLst>
            <a:ext uri="{FF2B5EF4-FFF2-40B4-BE49-F238E27FC236}">
              <a16:creationId xmlns:a16="http://schemas.microsoft.com/office/drawing/2014/main" id="{C88DDC81-6112-4146-800E-8D201D18FC9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26" name="Text Box 616">
          <a:extLst>
            <a:ext uri="{FF2B5EF4-FFF2-40B4-BE49-F238E27FC236}">
              <a16:creationId xmlns:a16="http://schemas.microsoft.com/office/drawing/2014/main" id="{C925DC27-EB6E-42CA-ADC4-E56125F718E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27" name="Text Box 617">
          <a:extLst>
            <a:ext uri="{FF2B5EF4-FFF2-40B4-BE49-F238E27FC236}">
              <a16:creationId xmlns:a16="http://schemas.microsoft.com/office/drawing/2014/main" id="{0CDEAEC4-9040-46AC-84F5-BE5E41FF4DD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28" name="Text Box 618">
          <a:extLst>
            <a:ext uri="{FF2B5EF4-FFF2-40B4-BE49-F238E27FC236}">
              <a16:creationId xmlns:a16="http://schemas.microsoft.com/office/drawing/2014/main" id="{3A9E4D1D-FAE0-4314-B22D-FE9DB0EA7AA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629" name="Text Box 619">
          <a:extLst>
            <a:ext uri="{FF2B5EF4-FFF2-40B4-BE49-F238E27FC236}">
              <a16:creationId xmlns:a16="http://schemas.microsoft.com/office/drawing/2014/main" id="{32F95792-A86F-43D2-8994-B82C70B626D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30" name="Text Box 620">
          <a:extLst>
            <a:ext uri="{FF2B5EF4-FFF2-40B4-BE49-F238E27FC236}">
              <a16:creationId xmlns:a16="http://schemas.microsoft.com/office/drawing/2014/main" id="{C0FE1300-BF34-4449-B1B2-6A6BF1644A7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31" name="Text Box 621">
          <a:extLst>
            <a:ext uri="{FF2B5EF4-FFF2-40B4-BE49-F238E27FC236}">
              <a16:creationId xmlns:a16="http://schemas.microsoft.com/office/drawing/2014/main" id="{092AD69C-A803-4931-8C68-4F8EDC73CDB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32" name="Text Box 622">
          <a:extLst>
            <a:ext uri="{FF2B5EF4-FFF2-40B4-BE49-F238E27FC236}">
              <a16:creationId xmlns:a16="http://schemas.microsoft.com/office/drawing/2014/main" id="{98BE0E5B-D751-4168-9419-14094BD32C2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33" name="Text Box 623">
          <a:extLst>
            <a:ext uri="{FF2B5EF4-FFF2-40B4-BE49-F238E27FC236}">
              <a16:creationId xmlns:a16="http://schemas.microsoft.com/office/drawing/2014/main" id="{A5410B9F-2BBD-4724-A377-112CB1EAD68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34" name="Text Box 624">
          <a:extLst>
            <a:ext uri="{FF2B5EF4-FFF2-40B4-BE49-F238E27FC236}">
              <a16:creationId xmlns:a16="http://schemas.microsoft.com/office/drawing/2014/main" id="{D4563C3A-CAD0-463F-9C24-F8CE23AD72D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35" name="Text Box 625">
          <a:extLst>
            <a:ext uri="{FF2B5EF4-FFF2-40B4-BE49-F238E27FC236}">
              <a16:creationId xmlns:a16="http://schemas.microsoft.com/office/drawing/2014/main" id="{49C5586B-771B-4199-A697-8EFAC3CD3E6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36" name="Text Box 626">
          <a:extLst>
            <a:ext uri="{FF2B5EF4-FFF2-40B4-BE49-F238E27FC236}">
              <a16:creationId xmlns:a16="http://schemas.microsoft.com/office/drawing/2014/main" id="{BC821E10-804A-4970-A8A2-C77C4A577A7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37" name="Text Box 627">
          <a:extLst>
            <a:ext uri="{FF2B5EF4-FFF2-40B4-BE49-F238E27FC236}">
              <a16:creationId xmlns:a16="http://schemas.microsoft.com/office/drawing/2014/main" id="{F5574FAD-5C84-48EB-97BF-7BE84BADC94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38" name="Text Box 628">
          <a:extLst>
            <a:ext uri="{FF2B5EF4-FFF2-40B4-BE49-F238E27FC236}">
              <a16:creationId xmlns:a16="http://schemas.microsoft.com/office/drawing/2014/main" id="{59240C71-043A-4B5B-A347-125688188C7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39" name="Text Box 629">
          <a:extLst>
            <a:ext uri="{FF2B5EF4-FFF2-40B4-BE49-F238E27FC236}">
              <a16:creationId xmlns:a16="http://schemas.microsoft.com/office/drawing/2014/main" id="{684F4AB6-B385-42D0-A486-2EECDD366D9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40" name="Text Box 630">
          <a:extLst>
            <a:ext uri="{FF2B5EF4-FFF2-40B4-BE49-F238E27FC236}">
              <a16:creationId xmlns:a16="http://schemas.microsoft.com/office/drawing/2014/main" id="{86287478-8477-4EF7-A193-CC9BDA3AAB7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41" name="Text Box 631">
          <a:extLst>
            <a:ext uri="{FF2B5EF4-FFF2-40B4-BE49-F238E27FC236}">
              <a16:creationId xmlns:a16="http://schemas.microsoft.com/office/drawing/2014/main" id="{2948347B-18F7-4E81-B739-0775575C60E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42" name="Text Box 632">
          <a:extLst>
            <a:ext uri="{FF2B5EF4-FFF2-40B4-BE49-F238E27FC236}">
              <a16:creationId xmlns:a16="http://schemas.microsoft.com/office/drawing/2014/main" id="{65CD97F7-5EC1-4708-B4E9-61550B8CE60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43" name="Text Box 633">
          <a:extLst>
            <a:ext uri="{FF2B5EF4-FFF2-40B4-BE49-F238E27FC236}">
              <a16:creationId xmlns:a16="http://schemas.microsoft.com/office/drawing/2014/main" id="{AB49B8A8-5C21-465C-A4CE-F59E32971EE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44" name="Text Box 634">
          <a:extLst>
            <a:ext uri="{FF2B5EF4-FFF2-40B4-BE49-F238E27FC236}">
              <a16:creationId xmlns:a16="http://schemas.microsoft.com/office/drawing/2014/main" id="{B415C1A1-E3C9-431F-A4DD-E490A7264FB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45" name="Text Box 635">
          <a:extLst>
            <a:ext uri="{FF2B5EF4-FFF2-40B4-BE49-F238E27FC236}">
              <a16:creationId xmlns:a16="http://schemas.microsoft.com/office/drawing/2014/main" id="{3BFD11FB-7389-42DF-A007-CEA4E095AF3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46" name="Text Box 636">
          <a:extLst>
            <a:ext uri="{FF2B5EF4-FFF2-40B4-BE49-F238E27FC236}">
              <a16:creationId xmlns:a16="http://schemas.microsoft.com/office/drawing/2014/main" id="{72EDB71E-6913-40E4-B5D0-8252DB9B5D6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47" name="Text Box 637">
          <a:extLst>
            <a:ext uri="{FF2B5EF4-FFF2-40B4-BE49-F238E27FC236}">
              <a16:creationId xmlns:a16="http://schemas.microsoft.com/office/drawing/2014/main" id="{64FFA0E9-2C31-4DAF-82D9-5B108ABEB39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48" name="Text Box 638">
          <a:extLst>
            <a:ext uri="{FF2B5EF4-FFF2-40B4-BE49-F238E27FC236}">
              <a16:creationId xmlns:a16="http://schemas.microsoft.com/office/drawing/2014/main" id="{3E1CEB6D-9AAF-4C5E-9197-F8D76641C5C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49" name="Text Box 639">
          <a:extLst>
            <a:ext uri="{FF2B5EF4-FFF2-40B4-BE49-F238E27FC236}">
              <a16:creationId xmlns:a16="http://schemas.microsoft.com/office/drawing/2014/main" id="{52AB594D-3CF0-491B-BB7B-277BA80DCBF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50" name="Text Box 640">
          <a:extLst>
            <a:ext uri="{FF2B5EF4-FFF2-40B4-BE49-F238E27FC236}">
              <a16:creationId xmlns:a16="http://schemas.microsoft.com/office/drawing/2014/main" id="{84BF0036-8AB9-4226-B886-7569711627A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51" name="Text Box 641">
          <a:extLst>
            <a:ext uri="{FF2B5EF4-FFF2-40B4-BE49-F238E27FC236}">
              <a16:creationId xmlns:a16="http://schemas.microsoft.com/office/drawing/2014/main" id="{CAE56B72-51BC-4EC0-A798-74F42C0B4EB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52" name="Text Box 642">
          <a:extLst>
            <a:ext uri="{FF2B5EF4-FFF2-40B4-BE49-F238E27FC236}">
              <a16:creationId xmlns:a16="http://schemas.microsoft.com/office/drawing/2014/main" id="{6D69B8BA-C1E7-4DCE-BE7C-12635203D32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53" name="Text Box 643">
          <a:extLst>
            <a:ext uri="{FF2B5EF4-FFF2-40B4-BE49-F238E27FC236}">
              <a16:creationId xmlns:a16="http://schemas.microsoft.com/office/drawing/2014/main" id="{053D0AFB-E306-468A-A091-157F5252F5A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54" name="Text Box 644">
          <a:extLst>
            <a:ext uri="{FF2B5EF4-FFF2-40B4-BE49-F238E27FC236}">
              <a16:creationId xmlns:a16="http://schemas.microsoft.com/office/drawing/2014/main" id="{7D27AFFF-BBCF-4018-965B-0173744AC10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55" name="Text Box 645">
          <a:extLst>
            <a:ext uri="{FF2B5EF4-FFF2-40B4-BE49-F238E27FC236}">
              <a16:creationId xmlns:a16="http://schemas.microsoft.com/office/drawing/2014/main" id="{B262BB57-A919-4E6D-875E-C20A5D5B405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56" name="Text Box 646">
          <a:extLst>
            <a:ext uri="{FF2B5EF4-FFF2-40B4-BE49-F238E27FC236}">
              <a16:creationId xmlns:a16="http://schemas.microsoft.com/office/drawing/2014/main" id="{51235FB7-21CF-4C3B-8004-B63E6BB1241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57" name="Text Box 647">
          <a:extLst>
            <a:ext uri="{FF2B5EF4-FFF2-40B4-BE49-F238E27FC236}">
              <a16:creationId xmlns:a16="http://schemas.microsoft.com/office/drawing/2014/main" id="{758A364D-8B06-44FB-B595-4EC32625278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58" name="Text Box 648">
          <a:extLst>
            <a:ext uri="{FF2B5EF4-FFF2-40B4-BE49-F238E27FC236}">
              <a16:creationId xmlns:a16="http://schemas.microsoft.com/office/drawing/2014/main" id="{9C6CADE1-68A7-4BA0-919A-7C46929F604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59" name="Text Box 649">
          <a:extLst>
            <a:ext uri="{FF2B5EF4-FFF2-40B4-BE49-F238E27FC236}">
              <a16:creationId xmlns:a16="http://schemas.microsoft.com/office/drawing/2014/main" id="{DC01D2A1-8F0F-4A46-B357-36F5B9E9BE2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60" name="Text Box 650">
          <a:extLst>
            <a:ext uri="{FF2B5EF4-FFF2-40B4-BE49-F238E27FC236}">
              <a16:creationId xmlns:a16="http://schemas.microsoft.com/office/drawing/2014/main" id="{14BFDAC5-F11C-4B5D-9060-B16CAAA2F41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61" name="Text Box 651">
          <a:extLst>
            <a:ext uri="{FF2B5EF4-FFF2-40B4-BE49-F238E27FC236}">
              <a16:creationId xmlns:a16="http://schemas.microsoft.com/office/drawing/2014/main" id="{530835CB-51AE-415F-8912-F6892322CCA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62" name="Text Box 652">
          <a:extLst>
            <a:ext uri="{FF2B5EF4-FFF2-40B4-BE49-F238E27FC236}">
              <a16:creationId xmlns:a16="http://schemas.microsoft.com/office/drawing/2014/main" id="{9511740E-14BB-4570-9D29-E0E2130D566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63" name="Text Box 653">
          <a:extLst>
            <a:ext uri="{FF2B5EF4-FFF2-40B4-BE49-F238E27FC236}">
              <a16:creationId xmlns:a16="http://schemas.microsoft.com/office/drawing/2014/main" id="{80926478-4138-40FF-99EC-A27BE6684D4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64" name="Text Box 654">
          <a:extLst>
            <a:ext uri="{FF2B5EF4-FFF2-40B4-BE49-F238E27FC236}">
              <a16:creationId xmlns:a16="http://schemas.microsoft.com/office/drawing/2014/main" id="{571BE623-FEF8-4393-96AD-5C18E8586C4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65" name="Text Box 655">
          <a:extLst>
            <a:ext uri="{FF2B5EF4-FFF2-40B4-BE49-F238E27FC236}">
              <a16:creationId xmlns:a16="http://schemas.microsoft.com/office/drawing/2014/main" id="{CAACE205-C972-4926-BDBE-9BFD537E721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66" name="Text Box 656">
          <a:extLst>
            <a:ext uri="{FF2B5EF4-FFF2-40B4-BE49-F238E27FC236}">
              <a16:creationId xmlns:a16="http://schemas.microsoft.com/office/drawing/2014/main" id="{7F20D295-1659-4750-9360-007B63A325D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67" name="Text Box 657">
          <a:extLst>
            <a:ext uri="{FF2B5EF4-FFF2-40B4-BE49-F238E27FC236}">
              <a16:creationId xmlns:a16="http://schemas.microsoft.com/office/drawing/2014/main" id="{828CA775-8C75-40F3-BB29-E5B955D446A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68" name="Text Box 658">
          <a:extLst>
            <a:ext uri="{FF2B5EF4-FFF2-40B4-BE49-F238E27FC236}">
              <a16:creationId xmlns:a16="http://schemas.microsoft.com/office/drawing/2014/main" id="{585AC631-F503-49FC-830F-F6D272A52A2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69" name="Text Box 659">
          <a:extLst>
            <a:ext uri="{FF2B5EF4-FFF2-40B4-BE49-F238E27FC236}">
              <a16:creationId xmlns:a16="http://schemas.microsoft.com/office/drawing/2014/main" id="{CCE344A3-AB24-45D2-8ACC-DD5E3124DBD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70" name="Text Box 660">
          <a:extLst>
            <a:ext uri="{FF2B5EF4-FFF2-40B4-BE49-F238E27FC236}">
              <a16:creationId xmlns:a16="http://schemas.microsoft.com/office/drawing/2014/main" id="{65D4BA84-3DFB-48EC-BACC-8EBC00068F3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71" name="Text Box 661">
          <a:extLst>
            <a:ext uri="{FF2B5EF4-FFF2-40B4-BE49-F238E27FC236}">
              <a16:creationId xmlns:a16="http://schemas.microsoft.com/office/drawing/2014/main" id="{6FD5FB0B-4792-4077-B7DF-6D38DB12A91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72" name="Text Box 662">
          <a:extLst>
            <a:ext uri="{FF2B5EF4-FFF2-40B4-BE49-F238E27FC236}">
              <a16:creationId xmlns:a16="http://schemas.microsoft.com/office/drawing/2014/main" id="{FAFB952F-F922-486C-AFA3-35B21817A46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73" name="Text Box 663">
          <a:extLst>
            <a:ext uri="{FF2B5EF4-FFF2-40B4-BE49-F238E27FC236}">
              <a16:creationId xmlns:a16="http://schemas.microsoft.com/office/drawing/2014/main" id="{88A45DCA-5E5B-409E-B046-0DBFDC3B4DD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74" name="Text Box 664">
          <a:extLst>
            <a:ext uri="{FF2B5EF4-FFF2-40B4-BE49-F238E27FC236}">
              <a16:creationId xmlns:a16="http://schemas.microsoft.com/office/drawing/2014/main" id="{FB319D99-7BB1-476A-A0AF-C64F117E77B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75" name="Text Box 665">
          <a:extLst>
            <a:ext uri="{FF2B5EF4-FFF2-40B4-BE49-F238E27FC236}">
              <a16:creationId xmlns:a16="http://schemas.microsoft.com/office/drawing/2014/main" id="{7F27002B-65EB-49AA-860A-08B06757466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76" name="Text Box 666">
          <a:extLst>
            <a:ext uri="{FF2B5EF4-FFF2-40B4-BE49-F238E27FC236}">
              <a16:creationId xmlns:a16="http://schemas.microsoft.com/office/drawing/2014/main" id="{F3DA1CE8-39DE-4628-BDAA-6290AA3F258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77" name="Text Box 667">
          <a:extLst>
            <a:ext uri="{FF2B5EF4-FFF2-40B4-BE49-F238E27FC236}">
              <a16:creationId xmlns:a16="http://schemas.microsoft.com/office/drawing/2014/main" id="{9CFC6412-5531-46E7-AFA0-00F37C49BD9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78" name="Text Box 668">
          <a:extLst>
            <a:ext uri="{FF2B5EF4-FFF2-40B4-BE49-F238E27FC236}">
              <a16:creationId xmlns:a16="http://schemas.microsoft.com/office/drawing/2014/main" id="{073347A4-7DB5-4BE2-AE36-40E200187A9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79" name="Text Box 669">
          <a:extLst>
            <a:ext uri="{FF2B5EF4-FFF2-40B4-BE49-F238E27FC236}">
              <a16:creationId xmlns:a16="http://schemas.microsoft.com/office/drawing/2014/main" id="{A4E44FF5-99C8-4605-982C-D22E9291935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80" name="Text Box 670">
          <a:extLst>
            <a:ext uri="{FF2B5EF4-FFF2-40B4-BE49-F238E27FC236}">
              <a16:creationId xmlns:a16="http://schemas.microsoft.com/office/drawing/2014/main" id="{AB107E38-0D37-449C-8398-7A01B451352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81" name="Text Box 671">
          <a:extLst>
            <a:ext uri="{FF2B5EF4-FFF2-40B4-BE49-F238E27FC236}">
              <a16:creationId xmlns:a16="http://schemas.microsoft.com/office/drawing/2014/main" id="{9BF1EAFD-84A9-4155-9A55-3FBE0878A11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82" name="Text Box 672">
          <a:extLst>
            <a:ext uri="{FF2B5EF4-FFF2-40B4-BE49-F238E27FC236}">
              <a16:creationId xmlns:a16="http://schemas.microsoft.com/office/drawing/2014/main" id="{89BEC646-D611-4068-AB4B-DA9D009EEE8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83" name="Text Box 673">
          <a:extLst>
            <a:ext uri="{FF2B5EF4-FFF2-40B4-BE49-F238E27FC236}">
              <a16:creationId xmlns:a16="http://schemas.microsoft.com/office/drawing/2014/main" id="{EF33FCE6-6DC2-4CDD-AE01-4333299792C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84" name="Text Box 674">
          <a:extLst>
            <a:ext uri="{FF2B5EF4-FFF2-40B4-BE49-F238E27FC236}">
              <a16:creationId xmlns:a16="http://schemas.microsoft.com/office/drawing/2014/main" id="{1110E224-97DF-4E54-B697-033673135D3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85" name="Text Box 675">
          <a:extLst>
            <a:ext uri="{FF2B5EF4-FFF2-40B4-BE49-F238E27FC236}">
              <a16:creationId xmlns:a16="http://schemas.microsoft.com/office/drawing/2014/main" id="{A3AAF21A-0C7F-48AD-8369-568E98364D0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86" name="Text Box 676">
          <a:extLst>
            <a:ext uri="{FF2B5EF4-FFF2-40B4-BE49-F238E27FC236}">
              <a16:creationId xmlns:a16="http://schemas.microsoft.com/office/drawing/2014/main" id="{AD166C61-6422-43C9-9B6B-9CF4C827418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87" name="Text Box 677">
          <a:extLst>
            <a:ext uri="{FF2B5EF4-FFF2-40B4-BE49-F238E27FC236}">
              <a16:creationId xmlns:a16="http://schemas.microsoft.com/office/drawing/2014/main" id="{A691D080-9FDB-44C7-8EEC-718DE837BA9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88" name="Text Box 678">
          <a:extLst>
            <a:ext uri="{FF2B5EF4-FFF2-40B4-BE49-F238E27FC236}">
              <a16:creationId xmlns:a16="http://schemas.microsoft.com/office/drawing/2014/main" id="{E72FD8F1-85A3-458A-967F-571255A770A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89" name="Text Box 679">
          <a:extLst>
            <a:ext uri="{FF2B5EF4-FFF2-40B4-BE49-F238E27FC236}">
              <a16:creationId xmlns:a16="http://schemas.microsoft.com/office/drawing/2014/main" id="{472F0F64-E9AF-433F-AE7D-BB8BAAA1B7A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90" name="Text Box 680">
          <a:extLst>
            <a:ext uri="{FF2B5EF4-FFF2-40B4-BE49-F238E27FC236}">
              <a16:creationId xmlns:a16="http://schemas.microsoft.com/office/drawing/2014/main" id="{672669B1-6CD8-4DE0-A103-F193BE9293D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91" name="Text Box 681">
          <a:extLst>
            <a:ext uri="{FF2B5EF4-FFF2-40B4-BE49-F238E27FC236}">
              <a16:creationId xmlns:a16="http://schemas.microsoft.com/office/drawing/2014/main" id="{A69ADD62-63D7-41AA-A7D6-6BBF3CBD490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92" name="Text Box 682">
          <a:extLst>
            <a:ext uri="{FF2B5EF4-FFF2-40B4-BE49-F238E27FC236}">
              <a16:creationId xmlns:a16="http://schemas.microsoft.com/office/drawing/2014/main" id="{C798D0C6-E5CC-4A8E-BEEB-F6E71F7F0B5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93" name="Text Box 683">
          <a:extLst>
            <a:ext uri="{FF2B5EF4-FFF2-40B4-BE49-F238E27FC236}">
              <a16:creationId xmlns:a16="http://schemas.microsoft.com/office/drawing/2014/main" id="{AD308629-6604-431E-BE0B-FC7A9351747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94" name="Text Box 684">
          <a:extLst>
            <a:ext uri="{FF2B5EF4-FFF2-40B4-BE49-F238E27FC236}">
              <a16:creationId xmlns:a16="http://schemas.microsoft.com/office/drawing/2014/main" id="{9B330A09-81C2-4952-BA4D-160B13A6E29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95" name="Text Box 685">
          <a:extLst>
            <a:ext uri="{FF2B5EF4-FFF2-40B4-BE49-F238E27FC236}">
              <a16:creationId xmlns:a16="http://schemas.microsoft.com/office/drawing/2014/main" id="{B73CB545-4DCD-47B6-94AA-E75F0E19443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96" name="Text Box 686">
          <a:extLst>
            <a:ext uri="{FF2B5EF4-FFF2-40B4-BE49-F238E27FC236}">
              <a16:creationId xmlns:a16="http://schemas.microsoft.com/office/drawing/2014/main" id="{682425D8-4AE8-44FC-A4E4-ACA2D0D97EF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97" name="Text Box 687">
          <a:extLst>
            <a:ext uri="{FF2B5EF4-FFF2-40B4-BE49-F238E27FC236}">
              <a16:creationId xmlns:a16="http://schemas.microsoft.com/office/drawing/2014/main" id="{8BD02AD3-2D18-4426-835B-949A0EF9E91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98" name="Text Box 688">
          <a:extLst>
            <a:ext uri="{FF2B5EF4-FFF2-40B4-BE49-F238E27FC236}">
              <a16:creationId xmlns:a16="http://schemas.microsoft.com/office/drawing/2014/main" id="{6A8C7752-CC29-4543-8FEE-1EB680B1EB5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699" name="Text Box 689">
          <a:extLst>
            <a:ext uri="{FF2B5EF4-FFF2-40B4-BE49-F238E27FC236}">
              <a16:creationId xmlns:a16="http://schemas.microsoft.com/office/drawing/2014/main" id="{00F51D01-6447-459C-8969-FC1FCEEF556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00" name="Text Box 690">
          <a:extLst>
            <a:ext uri="{FF2B5EF4-FFF2-40B4-BE49-F238E27FC236}">
              <a16:creationId xmlns:a16="http://schemas.microsoft.com/office/drawing/2014/main" id="{80D7FBF2-2EB8-4041-9980-AE597F4F558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01" name="Text Box 691">
          <a:extLst>
            <a:ext uri="{FF2B5EF4-FFF2-40B4-BE49-F238E27FC236}">
              <a16:creationId xmlns:a16="http://schemas.microsoft.com/office/drawing/2014/main" id="{610D425E-B87A-446D-93BB-E8867CB992C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02" name="Text Box 692">
          <a:extLst>
            <a:ext uri="{FF2B5EF4-FFF2-40B4-BE49-F238E27FC236}">
              <a16:creationId xmlns:a16="http://schemas.microsoft.com/office/drawing/2014/main" id="{52CD9E98-BDE2-4A05-88A0-6809EA83DD6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03" name="Text Box 693">
          <a:extLst>
            <a:ext uri="{FF2B5EF4-FFF2-40B4-BE49-F238E27FC236}">
              <a16:creationId xmlns:a16="http://schemas.microsoft.com/office/drawing/2014/main" id="{A645DEEE-52F4-4CA6-9227-4FDC6217061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04" name="Text Box 694">
          <a:extLst>
            <a:ext uri="{FF2B5EF4-FFF2-40B4-BE49-F238E27FC236}">
              <a16:creationId xmlns:a16="http://schemas.microsoft.com/office/drawing/2014/main" id="{E55AD336-C812-44C8-88F0-44E9FC98379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05" name="Text Box 695">
          <a:extLst>
            <a:ext uri="{FF2B5EF4-FFF2-40B4-BE49-F238E27FC236}">
              <a16:creationId xmlns:a16="http://schemas.microsoft.com/office/drawing/2014/main" id="{08A3ADB1-0307-4528-BE05-F9138B61466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06" name="Text Box 696">
          <a:extLst>
            <a:ext uri="{FF2B5EF4-FFF2-40B4-BE49-F238E27FC236}">
              <a16:creationId xmlns:a16="http://schemas.microsoft.com/office/drawing/2014/main" id="{CB7F5535-6125-4CA2-9D9A-784F3A2617F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07" name="Text Box 697">
          <a:extLst>
            <a:ext uri="{FF2B5EF4-FFF2-40B4-BE49-F238E27FC236}">
              <a16:creationId xmlns:a16="http://schemas.microsoft.com/office/drawing/2014/main" id="{993A565C-EF42-46BC-B67E-13554141573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08" name="Text Box 698">
          <a:extLst>
            <a:ext uri="{FF2B5EF4-FFF2-40B4-BE49-F238E27FC236}">
              <a16:creationId xmlns:a16="http://schemas.microsoft.com/office/drawing/2014/main" id="{82C3B2CE-5A1C-4448-A36E-62A9E2B9313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09" name="Text Box 699">
          <a:extLst>
            <a:ext uri="{FF2B5EF4-FFF2-40B4-BE49-F238E27FC236}">
              <a16:creationId xmlns:a16="http://schemas.microsoft.com/office/drawing/2014/main" id="{A0B3F0A0-EB93-42E2-A18A-ECD82894FF4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10" name="Text Box 700">
          <a:extLst>
            <a:ext uri="{FF2B5EF4-FFF2-40B4-BE49-F238E27FC236}">
              <a16:creationId xmlns:a16="http://schemas.microsoft.com/office/drawing/2014/main" id="{428057BA-5A62-451A-BEB1-225FDFC9847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11" name="Text Box 701">
          <a:extLst>
            <a:ext uri="{FF2B5EF4-FFF2-40B4-BE49-F238E27FC236}">
              <a16:creationId xmlns:a16="http://schemas.microsoft.com/office/drawing/2014/main" id="{095614D7-8E23-40FC-9505-662A453B8D2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12" name="Text Box 702">
          <a:extLst>
            <a:ext uri="{FF2B5EF4-FFF2-40B4-BE49-F238E27FC236}">
              <a16:creationId xmlns:a16="http://schemas.microsoft.com/office/drawing/2014/main" id="{65CD10B0-8AA7-411D-B74B-E940D7B10DE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13" name="Text Box 703">
          <a:extLst>
            <a:ext uri="{FF2B5EF4-FFF2-40B4-BE49-F238E27FC236}">
              <a16:creationId xmlns:a16="http://schemas.microsoft.com/office/drawing/2014/main" id="{7E0C76BF-AEE3-460E-AC79-9A0C764D482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14" name="Text Box 704">
          <a:extLst>
            <a:ext uri="{FF2B5EF4-FFF2-40B4-BE49-F238E27FC236}">
              <a16:creationId xmlns:a16="http://schemas.microsoft.com/office/drawing/2014/main" id="{CB867C18-ADE1-4B69-9817-C821B37FB1A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15" name="Text Box 705">
          <a:extLst>
            <a:ext uri="{FF2B5EF4-FFF2-40B4-BE49-F238E27FC236}">
              <a16:creationId xmlns:a16="http://schemas.microsoft.com/office/drawing/2014/main" id="{46388AB2-93DF-41BE-BD6C-0268D6A5389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16" name="Text Box 706">
          <a:extLst>
            <a:ext uri="{FF2B5EF4-FFF2-40B4-BE49-F238E27FC236}">
              <a16:creationId xmlns:a16="http://schemas.microsoft.com/office/drawing/2014/main" id="{542EFEEC-EC00-42CE-AC83-097D23F43AD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17" name="Text Box 707">
          <a:extLst>
            <a:ext uri="{FF2B5EF4-FFF2-40B4-BE49-F238E27FC236}">
              <a16:creationId xmlns:a16="http://schemas.microsoft.com/office/drawing/2014/main" id="{3022F9F0-2E56-4E3C-A427-1671E9203AF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18" name="Text Box 708">
          <a:extLst>
            <a:ext uri="{FF2B5EF4-FFF2-40B4-BE49-F238E27FC236}">
              <a16:creationId xmlns:a16="http://schemas.microsoft.com/office/drawing/2014/main" id="{A7147291-A1FC-471D-A33B-A9C14DAA7A0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19" name="Text Box 709">
          <a:extLst>
            <a:ext uri="{FF2B5EF4-FFF2-40B4-BE49-F238E27FC236}">
              <a16:creationId xmlns:a16="http://schemas.microsoft.com/office/drawing/2014/main" id="{0C9D7571-89C1-4814-9494-5F35EC32B12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20" name="Text Box 710">
          <a:extLst>
            <a:ext uri="{FF2B5EF4-FFF2-40B4-BE49-F238E27FC236}">
              <a16:creationId xmlns:a16="http://schemas.microsoft.com/office/drawing/2014/main" id="{876C9401-CBAE-4225-AAE1-49979FBD17F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21" name="Text Box 711">
          <a:extLst>
            <a:ext uri="{FF2B5EF4-FFF2-40B4-BE49-F238E27FC236}">
              <a16:creationId xmlns:a16="http://schemas.microsoft.com/office/drawing/2014/main" id="{08064A4B-A2E9-4B52-9DF3-22480EB91F0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22" name="Text Box 712">
          <a:extLst>
            <a:ext uri="{FF2B5EF4-FFF2-40B4-BE49-F238E27FC236}">
              <a16:creationId xmlns:a16="http://schemas.microsoft.com/office/drawing/2014/main" id="{43E2C890-E99A-49AE-90DA-C5A80B1B562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23" name="Text Box 713">
          <a:extLst>
            <a:ext uri="{FF2B5EF4-FFF2-40B4-BE49-F238E27FC236}">
              <a16:creationId xmlns:a16="http://schemas.microsoft.com/office/drawing/2014/main" id="{B76763CF-61B2-4B7D-A31F-5009D273CBA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24" name="Text Box 714">
          <a:extLst>
            <a:ext uri="{FF2B5EF4-FFF2-40B4-BE49-F238E27FC236}">
              <a16:creationId xmlns:a16="http://schemas.microsoft.com/office/drawing/2014/main" id="{BDBBD80D-D385-4ED7-B427-622E2FD9376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25" name="Text Box 715">
          <a:extLst>
            <a:ext uri="{FF2B5EF4-FFF2-40B4-BE49-F238E27FC236}">
              <a16:creationId xmlns:a16="http://schemas.microsoft.com/office/drawing/2014/main" id="{835A926A-ABE2-440C-B600-44CC1E14BED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26" name="Text Box 716">
          <a:extLst>
            <a:ext uri="{FF2B5EF4-FFF2-40B4-BE49-F238E27FC236}">
              <a16:creationId xmlns:a16="http://schemas.microsoft.com/office/drawing/2014/main" id="{93393CCB-5035-47F3-83C1-6538A14DD95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27" name="Text Box 717">
          <a:extLst>
            <a:ext uri="{FF2B5EF4-FFF2-40B4-BE49-F238E27FC236}">
              <a16:creationId xmlns:a16="http://schemas.microsoft.com/office/drawing/2014/main" id="{082DBA80-F784-4FF0-B006-8C75D7148A5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28" name="Text Box 718">
          <a:extLst>
            <a:ext uri="{FF2B5EF4-FFF2-40B4-BE49-F238E27FC236}">
              <a16:creationId xmlns:a16="http://schemas.microsoft.com/office/drawing/2014/main" id="{73CD2352-6C73-4B45-A4F6-DA7EA5D42BD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29" name="Text Box 719">
          <a:extLst>
            <a:ext uri="{FF2B5EF4-FFF2-40B4-BE49-F238E27FC236}">
              <a16:creationId xmlns:a16="http://schemas.microsoft.com/office/drawing/2014/main" id="{D1EDB1DC-4D5F-4B03-9B09-05737572294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30" name="Text Box 720">
          <a:extLst>
            <a:ext uri="{FF2B5EF4-FFF2-40B4-BE49-F238E27FC236}">
              <a16:creationId xmlns:a16="http://schemas.microsoft.com/office/drawing/2014/main" id="{EFF4F1B6-2E4D-470A-BC62-C62D4396AD3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31" name="Text Box 721">
          <a:extLst>
            <a:ext uri="{FF2B5EF4-FFF2-40B4-BE49-F238E27FC236}">
              <a16:creationId xmlns:a16="http://schemas.microsoft.com/office/drawing/2014/main" id="{F4481DD1-F09C-4E2A-AC90-3C3C3534C21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32" name="Text Box 722">
          <a:extLst>
            <a:ext uri="{FF2B5EF4-FFF2-40B4-BE49-F238E27FC236}">
              <a16:creationId xmlns:a16="http://schemas.microsoft.com/office/drawing/2014/main" id="{13726247-3E1B-48B4-BB9F-26733BF9D13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733" name="Text Box 723">
          <a:extLst>
            <a:ext uri="{FF2B5EF4-FFF2-40B4-BE49-F238E27FC236}">
              <a16:creationId xmlns:a16="http://schemas.microsoft.com/office/drawing/2014/main" id="{558355DF-A723-4C3D-9AF0-1FD1B1AAC3F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34" name="Text Box 724">
          <a:extLst>
            <a:ext uri="{FF2B5EF4-FFF2-40B4-BE49-F238E27FC236}">
              <a16:creationId xmlns:a16="http://schemas.microsoft.com/office/drawing/2014/main" id="{930855FD-2A70-46E9-B30C-F9D2CB9F85A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35" name="Text Box 725">
          <a:extLst>
            <a:ext uri="{FF2B5EF4-FFF2-40B4-BE49-F238E27FC236}">
              <a16:creationId xmlns:a16="http://schemas.microsoft.com/office/drawing/2014/main" id="{574BD1E6-B15E-4C23-89DF-33776798381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36" name="Text Box 726">
          <a:extLst>
            <a:ext uri="{FF2B5EF4-FFF2-40B4-BE49-F238E27FC236}">
              <a16:creationId xmlns:a16="http://schemas.microsoft.com/office/drawing/2014/main" id="{3B8EDA80-6FE0-4AA7-8EAB-420607F05BD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37" name="Text Box 727">
          <a:extLst>
            <a:ext uri="{FF2B5EF4-FFF2-40B4-BE49-F238E27FC236}">
              <a16:creationId xmlns:a16="http://schemas.microsoft.com/office/drawing/2014/main" id="{3647A653-622A-4462-9B55-B989893CD6A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38" name="Text Box 728">
          <a:extLst>
            <a:ext uri="{FF2B5EF4-FFF2-40B4-BE49-F238E27FC236}">
              <a16:creationId xmlns:a16="http://schemas.microsoft.com/office/drawing/2014/main" id="{FADF1873-5A9E-4CEF-BB08-075DF5DC453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39" name="Text Box 729">
          <a:extLst>
            <a:ext uri="{FF2B5EF4-FFF2-40B4-BE49-F238E27FC236}">
              <a16:creationId xmlns:a16="http://schemas.microsoft.com/office/drawing/2014/main" id="{CE3D1674-47DA-4CE3-B29D-4E14471D49C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40" name="Text Box 730">
          <a:extLst>
            <a:ext uri="{FF2B5EF4-FFF2-40B4-BE49-F238E27FC236}">
              <a16:creationId xmlns:a16="http://schemas.microsoft.com/office/drawing/2014/main" id="{98C1DFCA-8528-4381-B70A-90B89641FA9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41" name="Text Box 731">
          <a:extLst>
            <a:ext uri="{FF2B5EF4-FFF2-40B4-BE49-F238E27FC236}">
              <a16:creationId xmlns:a16="http://schemas.microsoft.com/office/drawing/2014/main" id="{6B3BAA27-D54A-4C7A-9268-D1D38C0B36B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42" name="Text Box 732">
          <a:extLst>
            <a:ext uri="{FF2B5EF4-FFF2-40B4-BE49-F238E27FC236}">
              <a16:creationId xmlns:a16="http://schemas.microsoft.com/office/drawing/2014/main" id="{D6BE573A-7830-46E1-A05D-159605BBBA4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43" name="Text Box 733">
          <a:extLst>
            <a:ext uri="{FF2B5EF4-FFF2-40B4-BE49-F238E27FC236}">
              <a16:creationId xmlns:a16="http://schemas.microsoft.com/office/drawing/2014/main" id="{B2B93FEA-2A5D-4BA7-9AD5-4FA2D8C16BF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44" name="Text Box 734">
          <a:extLst>
            <a:ext uri="{FF2B5EF4-FFF2-40B4-BE49-F238E27FC236}">
              <a16:creationId xmlns:a16="http://schemas.microsoft.com/office/drawing/2014/main" id="{1C1B0001-670F-41E7-BC80-5467C68880B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45" name="Text Box 735">
          <a:extLst>
            <a:ext uri="{FF2B5EF4-FFF2-40B4-BE49-F238E27FC236}">
              <a16:creationId xmlns:a16="http://schemas.microsoft.com/office/drawing/2014/main" id="{EB72B43C-7C65-4DB0-AAAF-68E6E766BFD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46" name="Text Box 736">
          <a:extLst>
            <a:ext uri="{FF2B5EF4-FFF2-40B4-BE49-F238E27FC236}">
              <a16:creationId xmlns:a16="http://schemas.microsoft.com/office/drawing/2014/main" id="{161045B3-2495-4C84-9DF2-94B968FFC02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47" name="Text Box 737">
          <a:extLst>
            <a:ext uri="{FF2B5EF4-FFF2-40B4-BE49-F238E27FC236}">
              <a16:creationId xmlns:a16="http://schemas.microsoft.com/office/drawing/2014/main" id="{4AFFF930-D578-47D6-9FFE-6F57F28324F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48" name="Text Box 738">
          <a:extLst>
            <a:ext uri="{FF2B5EF4-FFF2-40B4-BE49-F238E27FC236}">
              <a16:creationId xmlns:a16="http://schemas.microsoft.com/office/drawing/2014/main" id="{5CBB8BEB-413B-499C-81DB-00474255415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49" name="Text Box 739">
          <a:extLst>
            <a:ext uri="{FF2B5EF4-FFF2-40B4-BE49-F238E27FC236}">
              <a16:creationId xmlns:a16="http://schemas.microsoft.com/office/drawing/2014/main" id="{2D956C23-9879-433B-B897-112FF746C64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50" name="Text Box 740">
          <a:extLst>
            <a:ext uri="{FF2B5EF4-FFF2-40B4-BE49-F238E27FC236}">
              <a16:creationId xmlns:a16="http://schemas.microsoft.com/office/drawing/2014/main" id="{D8257138-E119-4776-B45A-C46786D1932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51" name="Text Box 741">
          <a:extLst>
            <a:ext uri="{FF2B5EF4-FFF2-40B4-BE49-F238E27FC236}">
              <a16:creationId xmlns:a16="http://schemas.microsoft.com/office/drawing/2014/main" id="{5EDC9770-CF61-44D5-B1EA-E83649937EC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52" name="Text Box 742">
          <a:extLst>
            <a:ext uri="{FF2B5EF4-FFF2-40B4-BE49-F238E27FC236}">
              <a16:creationId xmlns:a16="http://schemas.microsoft.com/office/drawing/2014/main" id="{6A16ECFE-001F-454F-A88A-788D12226A9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53" name="Text Box 743">
          <a:extLst>
            <a:ext uri="{FF2B5EF4-FFF2-40B4-BE49-F238E27FC236}">
              <a16:creationId xmlns:a16="http://schemas.microsoft.com/office/drawing/2014/main" id="{B9EA0D7D-C150-43C3-89E6-3E81CAF7DC0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54" name="Text Box 744">
          <a:extLst>
            <a:ext uri="{FF2B5EF4-FFF2-40B4-BE49-F238E27FC236}">
              <a16:creationId xmlns:a16="http://schemas.microsoft.com/office/drawing/2014/main" id="{6260F65D-1FCB-4FF3-A163-F2D8F5C1AA8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55" name="Text Box 745">
          <a:extLst>
            <a:ext uri="{FF2B5EF4-FFF2-40B4-BE49-F238E27FC236}">
              <a16:creationId xmlns:a16="http://schemas.microsoft.com/office/drawing/2014/main" id="{BCE25AEE-175C-445B-8976-717B6570AD8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56" name="Text Box 746">
          <a:extLst>
            <a:ext uri="{FF2B5EF4-FFF2-40B4-BE49-F238E27FC236}">
              <a16:creationId xmlns:a16="http://schemas.microsoft.com/office/drawing/2014/main" id="{9FD7A2F5-43CA-4E85-BEF3-3902E181315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57" name="Text Box 747">
          <a:extLst>
            <a:ext uri="{FF2B5EF4-FFF2-40B4-BE49-F238E27FC236}">
              <a16:creationId xmlns:a16="http://schemas.microsoft.com/office/drawing/2014/main" id="{B45CE99E-19A9-41E3-B44E-5232F0A2EA3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58" name="Text Box 748">
          <a:extLst>
            <a:ext uri="{FF2B5EF4-FFF2-40B4-BE49-F238E27FC236}">
              <a16:creationId xmlns:a16="http://schemas.microsoft.com/office/drawing/2014/main" id="{F983738F-66DE-487F-BC00-BF0A77DECDF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59" name="Text Box 749">
          <a:extLst>
            <a:ext uri="{FF2B5EF4-FFF2-40B4-BE49-F238E27FC236}">
              <a16:creationId xmlns:a16="http://schemas.microsoft.com/office/drawing/2014/main" id="{CEA71B23-4529-4C76-B01B-FD8AA6B7427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60" name="Text Box 764">
          <a:extLst>
            <a:ext uri="{FF2B5EF4-FFF2-40B4-BE49-F238E27FC236}">
              <a16:creationId xmlns:a16="http://schemas.microsoft.com/office/drawing/2014/main" id="{BBC40526-FC62-4689-ADEE-99644C7B52C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61" name="Text Box 765">
          <a:extLst>
            <a:ext uri="{FF2B5EF4-FFF2-40B4-BE49-F238E27FC236}">
              <a16:creationId xmlns:a16="http://schemas.microsoft.com/office/drawing/2014/main" id="{C900EA36-C2B3-43AD-8AB3-4F297E2A909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62" name="Text Box 766">
          <a:extLst>
            <a:ext uri="{FF2B5EF4-FFF2-40B4-BE49-F238E27FC236}">
              <a16:creationId xmlns:a16="http://schemas.microsoft.com/office/drawing/2014/main" id="{1045FD79-ACB5-49DA-BF97-F22F647D0DC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63" name="Text Box 767">
          <a:extLst>
            <a:ext uri="{FF2B5EF4-FFF2-40B4-BE49-F238E27FC236}">
              <a16:creationId xmlns:a16="http://schemas.microsoft.com/office/drawing/2014/main" id="{D92F1BED-3947-48FB-AFBA-9B38524DD5D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64" name="Text Box 768">
          <a:extLst>
            <a:ext uri="{FF2B5EF4-FFF2-40B4-BE49-F238E27FC236}">
              <a16:creationId xmlns:a16="http://schemas.microsoft.com/office/drawing/2014/main" id="{6A2BB81D-3D5D-4014-A4A7-A0EA320DB11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65" name="Text Box 769">
          <a:extLst>
            <a:ext uri="{FF2B5EF4-FFF2-40B4-BE49-F238E27FC236}">
              <a16:creationId xmlns:a16="http://schemas.microsoft.com/office/drawing/2014/main" id="{AA4158D8-28A4-4781-AA58-5191C873862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66" name="Text Box 770">
          <a:extLst>
            <a:ext uri="{FF2B5EF4-FFF2-40B4-BE49-F238E27FC236}">
              <a16:creationId xmlns:a16="http://schemas.microsoft.com/office/drawing/2014/main" id="{991EEA79-3149-429D-BA3B-4B6C54E28AD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67" name="Text Box 771">
          <a:extLst>
            <a:ext uri="{FF2B5EF4-FFF2-40B4-BE49-F238E27FC236}">
              <a16:creationId xmlns:a16="http://schemas.microsoft.com/office/drawing/2014/main" id="{FA442244-8BD6-48EF-8031-2893BB0C04E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68" name="Text Box 772">
          <a:extLst>
            <a:ext uri="{FF2B5EF4-FFF2-40B4-BE49-F238E27FC236}">
              <a16:creationId xmlns:a16="http://schemas.microsoft.com/office/drawing/2014/main" id="{1918054E-9BED-42E0-ADB2-D2F025EAE4D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69" name="Text Box 773">
          <a:extLst>
            <a:ext uri="{FF2B5EF4-FFF2-40B4-BE49-F238E27FC236}">
              <a16:creationId xmlns:a16="http://schemas.microsoft.com/office/drawing/2014/main" id="{B83D0C7E-9CCC-4B32-9CD0-80CD84C21AA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70" name="Text Box 774">
          <a:extLst>
            <a:ext uri="{FF2B5EF4-FFF2-40B4-BE49-F238E27FC236}">
              <a16:creationId xmlns:a16="http://schemas.microsoft.com/office/drawing/2014/main" id="{37F88A64-1C42-4EA9-A49C-A84F6A2D72A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71" name="Text Box 775">
          <a:extLst>
            <a:ext uri="{FF2B5EF4-FFF2-40B4-BE49-F238E27FC236}">
              <a16:creationId xmlns:a16="http://schemas.microsoft.com/office/drawing/2014/main" id="{FBC93D12-59DE-435D-AF13-168C1A8D237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72" name="Text Box 776">
          <a:extLst>
            <a:ext uri="{FF2B5EF4-FFF2-40B4-BE49-F238E27FC236}">
              <a16:creationId xmlns:a16="http://schemas.microsoft.com/office/drawing/2014/main" id="{264E5070-73DC-4C93-A88E-D6F2E0C690E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73" name="Text Box 777">
          <a:extLst>
            <a:ext uri="{FF2B5EF4-FFF2-40B4-BE49-F238E27FC236}">
              <a16:creationId xmlns:a16="http://schemas.microsoft.com/office/drawing/2014/main" id="{721E7789-1D72-4CCF-A678-0F154762746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74" name="Text Box 778">
          <a:extLst>
            <a:ext uri="{FF2B5EF4-FFF2-40B4-BE49-F238E27FC236}">
              <a16:creationId xmlns:a16="http://schemas.microsoft.com/office/drawing/2014/main" id="{52926D58-CB14-4634-BEFB-6ADB610975D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75" name="Text Box 779">
          <a:extLst>
            <a:ext uri="{FF2B5EF4-FFF2-40B4-BE49-F238E27FC236}">
              <a16:creationId xmlns:a16="http://schemas.microsoft.com/office/drawing/2014/main" id="{4981282C-547D-463B-8176-DA2E18450E9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76" name="Text Box 780">
          <a:extLst>
            <a:ext uri="{FF2B5EF4-FFF2-40B4-BE49-F238E27FC236}">
              <a16:creationId xmlns:a16="http://schemas.microsoft.com/office/drawing/2014/main" id="{05D21395-8600-4143-A43B-5B719E19247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77" name="Text Box 781">
          <a:extLst>
            <a:ext uri="{FF2B5EF4-FFF2-40B4-BE49-F238E27FC236}">
              <a16:creationId xmlns:a16="http://schemas.microsoft.com/office/drawing/2014/main" id="{C799CF8E-B177-4CEB-81D5-3A5C5F65DA0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78" name="Text Box 782">
          <a:extLst>
            <a:ext uri="{FF2B5EF4-FFF2-40B4-BE49-F238E27FC236}">
              <a16:creationId xmlns:a16="http://schemas.microsoft.com/office/drawing/2014/main" id="{446D72A9-40FA-40AB-9DCB-1697927E13A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79" name="Text Box 783">
          <a:extLst>
            <a:ext uri="{FF2B5EF4-FFF2-40B4-BE49-F238E27FC236}">
              <a16:creationId xmlns:a16="http://schemas.microsoft.com/office/drawing/2014/main" id="{D0975D1C-BAEB-4D2B-A532-395A8DD1E32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80" name="Text Box 784">
          <a:extLst>
            <a:ext uri="{FF2B5EF4-FFF2-40B4-BE49-F238E27FC236}">
              <a16:creationId xmlns:a16="http://schemas.microsoft.com/office/drawing/2014/main" id="{74C1CC12-88ED-4B47-97A9-F8475156834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81" name="Text Box 785">
          <a:extLst>
            <a:ext uri="{FF2B5EF4-FFF2-40B4-BE49-F238E27FC236}">
              <a16:creationId xmlns:a16="http://schemas.microsoft.com/office/drawing/2014/main" id="{1687D4EA-0E8B-417E-A2BA-32E50554A27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82" name="Text Box 786">
          <a:extLst>
            <a:ext uri="{FF2B5EF4-FFF2-40B4-BE49-F238E27FC236}">
              <a16:creationId xmlns:a16="http://schemas.microsoft.com/office/drawing/2014/main" id="{45968CF8-3474-45BF-8187-6EEA865AE6A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83" name="Text Box 787">
          <a:extLst>
            <a:ext uri="{FF2B5EF4-FFF2-40B4-BE49-F238E27FC236}">
              <a16:creationId xmlns:a16="http://schemas.microsoft.com/office/drawing/2014/main" id="{02B48C0E-1903-40F7-9FDB-8E69B4A3DCC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84" name="Text Box 788">
          <a:extLst>
            <a:ext uri="{FF2B5EF4-FFF2-40B4-BE49-F238E27FC236}">
              <a16:creationId xmlns:a16="http://schemas.microsoft.com/office/drawing/2014/main" id="{F223D915-76CF-488F-B73A-2A2E77A248C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85" name="Text Box 789">
          <a:extLst>
            <a:ext uri="{FF2B5EF4-FFF2-40B4-BE49-F238E27FC236}">
              <a16:creationId xmlns:a16="http://schemas.microsoft.com/office/drawing/2014/main" id="{E854857B-157C-4C75-AB74-80D06D3FAA7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86" name="Text Box 790">
          <a:extLst>
            <a:ext uri="{FF2B5EF4-FFF2-40B4-BE49-F238E27FC236}">
              <a16:creationId xmlns:a16="http://schemas.microsoft.com/office/drawing/2014/main" id="{9E486E81-B6D1-4D04-B004-EBB3F0330B5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87" name="Text Box 791">
          <a:extLst>
            <a:ext uri="{FF2B5EF4-FFF2-40B4-BE49-F238E27FC236}">
              <a16:creationId xmlns:a16="http://schemas.microsoft.com/office/drawing/2014/main" id="{00F5EA3C-D76E-4B36-95C0-E4593C9E1D9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3788" name="Text Box 792">
          <a:extLst>
            <a:ext uri="{FF2B5EF4-FFF2-40B4-BE49-F238E27FC236}">
              <a16:creationId xmlns:a16="http://schemas.microsoft.com/office/drawing/2014/main" id="{FAE1CC52-49FE-49A7-99D0-C69F14DCD968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3789" name="Text Box 793">
          <a:extLst>
            <a:ext uri="{FF2B5EF4-FFF2-40B4-BE49-F238E27FC236}">
              <a16:creationId xmlns:a16="http://schemas.microsoft.com/office/drawing/2014/main" id="{044FAE71-AA43-4609-815B-26EBDB8974CA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3790" name="Text Box 794">
          <a:extLst>
            <a:ext uri="{FF2B5EF4-FFF2-40B4-BE49-F238E27FC236}">
              <a16:creationId xmlns:a16="http://schemas.microsoft.com/office/drawing/2014/main" id="{CC7D0E4E-543C-4AFE-BE41-5210BAE2EC60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3791" name="Text Box 795">
          <a:extLst>
            <a:ext uri="{FF2B5EF4-FFF2-40B4-BE49-F238E27FC236}">
              <a16:creationId xmlns:a16="http://schemas.microsoft.com/office/drawing/2014/main" id="{DE38547E-0FBB-4E4E-AE75-29C73B2685A6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92" name="Text Box 796">
          <a:extLst>
            <a:ext uri="{FF2B5EF4-FFF2-40B4-BE49-F238E27FC236}">
              <a16:creationId xmlns:a16="http://schemas.microsoft.com/office/drawing/2014/main" id="{5CA5091D-1982-496E-83B4-E37DB4F0E73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93" name="Text Box 797">
          <a:extLst>
            <a:ext uri="{FF2B5EF4-FFF2-40B4-BE49-F238E27FC236}">
              <a16:creationId xmlns:a16="http://schemas.microsoft.com/office/drawing/2014/main" id="{7BC80AD6-6A82-46E4-906A-33F2B4E7630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794" name="Text Box 127">
          <a:extLst>
            <a:ext uri="{FF2B5EF4-FFF2-40B4-BE49-F238E27FC236}">
              <a16:creationId xmlns:a16="http://schemas.microsoft.com/office/drawing/2014/main" id="{90A5D24B-0665-4597-A489-068A57C01138}"/>
            </a:ext>
          </a:extLst>
        </xdr:cNvPr>
        <xdr:cNvSpPr txBox="1">
          <a:spLocks noChangeArrowheads="1"/>
        </xdr:cNvSpPr>
      </xdr:nvSpPr>
      <xdr:spPr bwMode="auto">
        <a:xfrm>
          <a:off x="6124575" y="7549515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795" name="Text Box 127">
          <a:extLst>
            <a:ext uri="{FF2B5EF4-FFF2-40B4-BE49-F238E27FC236}">
              <a16:creationId xmlns:a16="http://schemas.microsoft.com/office/drawing/2014/main" id="{C6704D8D-4FCA-4864-A98E-4C964355D058}"/>
            </a:ext>
          </a:extLst>
        </xdr:cNvPr>
        <xdr:cNvSpPr txBox="1">
          <a:spLocks noChangeArrowheads="1"/>
        </xdr:cNvSpPr>
      </xdr:nvSpPr>
      <xdr:spPr bwMode="auto">
        <a:xfrm>
          <a:off x="6124575" y="7549515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3796" name="Text Box 127">
          <a:extLst>
            <a:ext uri="{FF2B5EF4-FFF2-40B4-BE49-F238E27FC236}">
              <a16:creationId xmlns:a16="http://schemas.microsoft.com/office/drawing/2014/main" id="{507B804C-EB6B-4EEB-8CD0-27D3DFA8EA7D}"/>
            </a:ext>
          </a:extLst>
        </xdr:cNvPr>
        <xdr:cNvSpPr txBox="1">
          <a:spLocks noChangeArrowheads="1"/>
        </xdr:cNvSpPr>
      </xdr:nvSpPr>
      <xdr:spPr bwMode="auto">
        <a:xfrm>
          <a:off x="6124575" y="7549515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97" name="Text Box 605">
          <a:extLst>
            <a:ext uri="{FF2B5EF4-FFF2-40B4-BE49-F238E27FC236}">
              <a16:creationId xmlns:a16="http://schemas.microsoft.com/office/drawing/2014/main" id="{20B0E4BE-1B75-4C40-BB14-4C1D699F5A1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98" name="Text Box 606">
          <a:extLst>
            <a:ext uri="{FF2B5EF4-FFF2-40B4-BE49-F238E27FC236}">
              <a16:creationId xmlns:a16="http://schemas.microsoft.com/office/drawing/2014/main" id="{15080C28-65A1-44A7-B0BA-ECDF693CDAE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799" name="Text Box 607">
          <a:extLst>
            <a:ext uri="{FF2B5EF4-FFF2-40B4-BE49-F238E27FC236}">
              <a16:creationId xmlns:a16="http://schemas.microsoft.com/office/drawing/2014/main" id="{AD4F995A-C1CA-4702-BA88-8A22622DFA2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800" name="Text Box 608">
          <a:extLst>
            <a:ext uri="{FF2B5EF4-FFF2-40B4-BE49-F238E27FC236}">
              <a16:creationId xmlns:a16="http://schemas.microsoft.com/office/drawing/2014/main" id="{E235191F-86B2-4860-9057-F6410506046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801" name="Text Box 609">
          <a:extLst>
            <a:ext uri="{FF2B5EF4-FFF2-40B4-BE49-F238E27FC236}">
              <a16:creationId xmlns:a16="http://schemas.microsoft.com/office/drawing/2014/main" id="{8E6EC5C2-741E-4B81-9770-B49FB832C29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802" name="Text Box 610">
          <a:extLst>
            <a:ext uri="{FF2B5EF4-FFF2-40B4-BE49-F238E27FC236}">
              <a16:creationId xmlns:a16="http://schemas.microsoft.com/office/drawing/2014/main" id="{09E3B355-7ECF-4AA9-B2D1-C17CCC2DE19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803" name="Text Box 611">
          <a:extLst>
            <a:ext uri="{FF2B5EF4-FFF2-40B4-BE49-F238E27FC236}">
              <a16:creationId xmlns:a16="http://schemas.microsoft.com/office/drawing/2014/main" id="{CE3F66CD-6663-4674-B29F-4FD0431B5CF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804" name="Text Box 612">
          <a:extLst>
            <a:ext uri="{FF2B5EF4-FFF2-40B4-BE49-F238E27FC236}">
              <a16:creationId xmlns:a16="http://schemas.microsoft.com/office/drawing/2014/main" id="{C11A0C06-B90D-453B-B66D-C32A0D43F3D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805" name="Text Box 613">
          <a:extLst>
            <a:ext uri="{FF2B5EF4-FFF2-40B4-BE49-F238E27FC236}">
              <a16:creationId xmlns:a16="http://schemas.microsoft.com/office/drawing/2014/main" id="{8C5D38E7-A58B-45FA-9346-C89132F52F9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806" name="Text Box 614">
          <a:extLst>
            <a:ext uri="{FF2B5EF4-FFF2-40B4-BE49-F238E27FC236}">
              <a16:creationId xmlns:a16="http://schemas.microsoft.com/office/drawing/2014/main" id="{9A26D907-8A23-4891-ACCF-F48E4AAD959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807" name="Text Box 615">
          <a:extLst>
            <a:ext uri="{FF2B5EF4-FFF2-40B4-BE49-F238E27FC236}">
              <a16:creationId xmlns:a16="http://schemas.microsoft.com/office/drawing/2014/main" id="{4BFC79F4-4B86-449C-9FED-385E79A0744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808" name="Text Box 616">
          <a:extLst>
            <a:ext uri="{FF2B5EF4-FFF2-40B4-BE49-F238E27FC236}">
              <a16:creationId xmlns:a16="http://schemas.microsoft.com/office/drawing/2014/main" id="{4859FD6B-859A-4766-81D7-64195217CAD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809" name="Text Box 617">
          <a:extLst>
            <a:ext uri="{FF2B5EF4-FFF2-40B4-BE49-F238E27FC236}">
              <a16:creationId xmlns:a16="http://schemas.microsoft.com/office/drawing/2014/main" id="{603411A5-687C-4A95-8B13-307E0027442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810" name="Text Box 618">
          <a:extLst>
            <a:ext uri="{FF2B5EF4-FFF2-40B4-BE49-F238E27FC236}">
              <a16:creationId xmlns:a16="http://schemas.microsoft.com/office/drawing/2014/main" id="{4C7585AE-0468-413C-8CF8-2A43FC71FE6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811" name="Text Box 619">
          <a:extLst>
            <a:ext uri="{FF2B5EF4-FFF2-40B4-BE49-F238E27FC236}">
              <a16:creationId xmlns:a16="http://schemas.microsoft.com/office/drawing/2014/main" id="{E8A8832D-511F-4226-9381-9674A5E77F2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12" name="Text Box 620">
          <a:extLst>
            <a:ext uri="{FF2B5EF4-FFF2-40B4-BE49-F238E27FC236}">
              <a16:creationId xmlns:a16="http://schemas.microsoft.com/office/drawing/2014/main" id="{7816B0C6-BB1B-4351-88E3-9E0E14B6F78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13" name="Text Box 621">
          <a:extLst>
            <a:ext uri="{FF2B5EF4-FFF2-40B4-BE49-F238E27FC236}">
              <a16:creationId xmlns:a16="http://schemas.microsoft.com/office/drawing/2014/main" id="{8C8D32C0-EACE-4A2D-BBFB-2FF85F3E1CB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14" name="Text Box 622">
          <a:extLst>
            <a:ext uri="{FF2B5EF4-FFF2-40B4-BE49-F238E27FC236}">
              <a16:creationId xmlns:a16="http://schemas.microsoft.com/office/drawing/2014/main" id="{71F23814-F088-4BB2-AE96-D775CC95086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15" name="Text Box 623">
          <a:extLst>
            <a:ext uri="{FF2B5EF4-FFF2-40B4-BE49-F238E27FC236}">
              <a16:creationId xmlns:a16="http://schemas.microsoft.com/office/drawing/2014/main" id="{A76F413B-E80D-4277-A22E-7F599E89AAE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16" name="Text Box 624">
          <a:extLst>
            <a:ext uri="{FF2B5EF4-FFF2-40B4-BE49-F238E27FC236}">
              <a16:creationId xmlns:a16="http://schemas.microsoft.com/office/drawing/2014/main" id="{8CA896A4-6A1D-4DC2-88FC-323ED05687C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17" name="Text Box 625">
          <a:extLst>
            <a:ext uri="{FF2B5EF4-FFF2-40B4-BE49-F238E27FC236}">
              <a16:creationId xmlns:a16="http://schemas.microsoft.com/office/drawing/2014/main" id="{E12A072E-E4BC-4F29-B210-F0A35C83E13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18" name="Text Box 626">
          <a:extLst>
            <a:ext uri="{FF2B5EF4-FFF2-40B4-BE49-F238E27FC236}">
              <a16:creationId xmlns:a16="http://schemas.microsoft.com/office/drawing/2014/main" id="{EC0D27BA-6E1A-491D-A85B-087B0EDD2BB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19" name="Text Box 627">
          <a:extLst>
            <a:ext uri="{FF2B5EF4-FFF2-40B4-BE49-F238E27FC236}">
              <a16:creationId xmlns:a16="http://schemas.microsoft.com/office/drawing/2014/main" id="{240CB729-1A9D-450B-86B4-63AB976E1D6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20" name="Text Box 628">
          <a:extLst>
            <a:ext uri="{FF2B5EF4-FFF2-40B4-BE49-F238E27FC236}">
              <a16:creationId xmlns:a16="http://schemas.microsoft.com/office/drawing/2014/main" id="{1A37F4C5-2FFD-4B13-B19B-846928D99C2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21" name="Text Box 629">
          <a:extLst>
            <a:ext uri="{FF2B5EF4-FFF2-40B4-BE49-F238E27FC236}">
              <a16:creationId xmlns:a16="http://schemas.microsoft.com/office/drawing/2014/main" id="{B481DB69-FF47-4908-9AC0-BA68C28E14D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22" name="Text Box 630">
          <a:extLst>
            <a:ext uri="{FF2B5EF4-FFF2-40B4-BE49-F238E27FC236}">
              <a16:creationId xmlns:a16="http://schemas.microsoft.com/office/drawing/2014/main" id="{B2E42F1B-4971-42A6-A573-30D714F8774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23" name="Text Box 631">
          <a:extLst>
            <a:ext uri="{FF2B5EF4-FFF2-40B4-BE49-F238E27FC236}">
              <a16:creationId xmlns:a16="http://schemas.microsoft.com/office/drawing/2014/main" id="{AFA43409-DD8C-4B59-9BF1-226AA0750AA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24" name="Text Box 632">
          <a:extLst>
            <a:ext uri="{FF2B5EF4-FFF2-40B4-BE49-F238E27FC236}">
              <a16:creationId xmlns:a16="http://schemas.microsoft.com/office/drawing/2014/main" id="{BE2A75C4-4D76-4BFD-B1D9-11B804A5ACE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25" name="Text Box 633">
          <a:extLst>
            <a:ext uri="{FF2B5EF4-FFF2-40B4-BE49-F238E27FC236}">
              <a16:creationId xmlns:a16="http://schemas.microsoft.com/office/drawing/2014/main" id="{601449A6-F8CF-4D94-929C-DEF1C608C89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26" name="Text Box 634">
          <a:extLst>
            <a:ext uri="{FF2B5EF4-FFF2-40B4-BE49-F238E27FC236}">
              <a16:creationId xmlns:a16="http://schemas.microsoft.com/office/drawing/2014/main" id="{D69E0BF1-3C84-41E1-BB9C-DECCAD74EC8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27" name="Text Box 635">
          <a:extLst>
            <a:ext uri="{FF2B5EF4-FFF2-40B4-BE49-F238E27FC236}">
              <a16:creationId xmlns:a16="http://schemas.microsoft.com/office/drawing/2014/main" id="{D9ECDB12-0662-4875-8297-A91222DA987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28" name="Text Box 636">
          <a:extLst>
            <a:ext uri="{FF2B5EF4-FFF2-40B4-BE49-F238E27FC236}">
              <a16:creationId xmlns:a16="http://schemas.microsoft.com/office/drawing/2014/main" id="{71A44F0C-36E8-4349-92D9-00F2C952C17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29" name="Text Box 637">
          <a:extLst>
            <a:ext uri="{FF2B5EF4-FFF2-40B4-BE49-F238E27FC236}">
              <a16:creationId xmlns:a16="http://schemas.microsoft.com/office/drawing/2014/main" id="{CA451182-59C7-4EC2-8462-9B5A34DD472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30" name="Text Box 638">
          <a:extLst>
            <a:ext uri="{FF2B5EF4-FFF2-40B4-BE49-F238E27FC236}">
              <a16:creationId xmlns:a16="http://schemas.microsoft.com/office/drawing/2014/main" id="{4F74675E-E108-40B7-A360-49589E505C5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31" name="Text Box 639">
          <a:extLst>
            <a:ext uri="{FF2B5EF4-FFF2-40B4-BE49-F238E27FC236}">
              <a16:creationId xmlns:a16="http://schemas.microsoft.com/office/drawing/2014/main" id="{BBC4570B-7943-45E3-B0D0-2468ED9FFF0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32" name="Text Box 640">
          <a:extLst>
            <a:ext uri="{FF2B5EF4-FFF2-40B4-BE49-F238E27FC236}">
              <a16:creationId xmlns:a16="http://schemas.microsoft.com/office/drawing/2014/main" id="{5EDDE16F-E70E-4888-B425-8437A77870F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33" name="Text Box 641">
          <a:extLst>
            <a:ext uri="{FF2B5EF4-FFF2-40B4-BE49-F238E27FC236}">
              <a16:creationId xmlns:a16="http://schemas.microsoft.com/office/drawing/2014/main" id="{607072AC-EE50-4B6B-81C9-455CFE5B59C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34" name="Text Box 642">
          <a:extLst>
            <a:ext uri="{FF2B5EF4-FFF2-40B4-BE49-F238E27FC236}">
              <a16:creationId xmlns:a16="http://schemas.microsoft.com/office/drawing/2014/main" id="{DC06C798-EF1E-49DD-BA5A-33B230EE93E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35" name="Text Box 643">
          <a:extLst>
            <a:ext uri="{FF2B5EF4-FFF2-40B4-BE49-F238E27FC236}">
              <a16:creationId xmlns:a16="http://schemas.microsoft.com/office/drawing/2014/main" id="{0472DB05-5685-467C-93A8-FDB019B5AA7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36" name="Text Box 644">
          <a:extLst>
            <a:ext uri="{FF2B5EF4-FFF2-40B4-BE49-F238E27FC236}">
              <a16:creationId xmlns:a16="http://schemas.microsoft.com/office/drawing/2014/main" id="{65CBEBF3-60F1-4930-8526-2EBC275011C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37" name="Text Box 645">
          <a:extLst>
            <a:ext uri="{FF2B5EF4-FFF2-40B4-BE49-F238E27FC236}">
              <a16:creationId xmlns:a16="http://schemas.microsoft.com/office/drawing/2014/main" id="{3DC1A797-59DD-4E28-9C2D-7145261A814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38" name="Text Box 646">
          <a:extLst>
            <a:ext uri="{FF2B5EF4-FFF2-40B4-BE49-F238E27FC236}">
              <a16:creationId xmlns:a16="http://schemas.microsoft.com/office/drawing/2014/main" id="{3162F1BE-508D-4F46-8242-C864FF74B02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39" name="Text Box 647">
          <a:extLst>
            <a:ext uri="{FF2B5EF4-FFF2-40B4-BE49-F238E27FC236}">
              <a16:creationId xmlns:a16="http://schemas.microsoft.com/office/drawing/2014/main" id="{21276469-13A7-4492-8A50-57D11E1098E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40" name="Text Box 648">
          <a:extLst>
            <a:ext uri="{FF2B5EF4-FFF2-40B4-BE49-F238E27FC236}">
              <a16:creationId xmlns:a16="http://schemas.microsoft.com/office/drawing/2014/main" id="{315EEAC7-AA4B-4F3C-A63F-1E969D2DC43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41" name="Text Box 649">
          <a:extLst>
            <a:ext uri="{FF2B5EF4-FFF2-40B4-BE49-F238E27FC236}">
              <a16:creationId xmlns:a16="http://schemas.microsoft.com/office/drawing/2014/main" id="{49E2B15E-D857-4558-970D-603E17C76F0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42" name="Text Box 650">
          <a:extLst>
            <a:ext uri="{FF2B5EF4-FFF2-40B4-BE49-F238E27FC236}">
              <a16:creationId xmlns:a16="http://schemas.microsoft.com/office/drawing/2014/main" id="{37C37167-A823-43EB-93ED-3D9FAE870E6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43" name="Text Box 651">
          <a:extLst>
            <a:ext uri="{FF2B5EF4-FFF2-40B4-BE49-F238E27FC236}">
              <a16:creationId xmlns:a16="http://schemas.microsoft.com/office/drawing/2014/main" id="{8AA72739-5557-47CB-B0FE-766FDA796C5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44" name="Text Box 652">
          <a:extLst>
            <a:ext uri="{FF2B5EF4-FFF2-40B4-BE49-F238E27FC236}">
              <a16:creationId xmlns:a16="http://schemas.microsoft.com/office/drawing/2014/main" id="{ED34198D-BBF1-4C22-BF53-DCAB5E9959D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45" name="Text Box 653">
          <a:extLst>
            <a:ext uri="{FF2B5EF4-FFF2-40B4-BE49-F238E27FC236}">
              <a16:creationId xmlns:a16="http://schemas.microsoft.com/office/drawing/2014/main" id="{05120706-0188-4146-9371-E80B44D9356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46" name="Text Box 654">
          <a:extLst>
            <a:ext uri="{FF2B5EF4-FFF2-40B4-BE49-F238E27FC236}">
              <a16:creationId xmlns:a16="http://schemas.microsoft.com/office/drawing/2014/main" id="{0F5408E3-0E95-4501-8F36-28F5D9C996C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47" name="Text Box 655">
          <a:extLst>
            <a:ext uri="{FF2B5EF4-FFF2-40B4-BE49-F238E27FC236}">
              <a16:creationId xmlns:a16="http://schemas.microsoft.com/office/drawing/2014/main" id="{0FDD784C-7B16-4CC9-BB9F-FC48472A6CD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48" name="Text Box 656">
          <a:extLst>
            <a:ext uri="{FF2B5EF4-FFF2-40B4-BE49-F238E27FC236}">
              <a16:creationId xmlns:a16="http://schemas.microsoft.com/office/drawing/2014/main" id="{365F4E85-4272-47C6-9F84-AE28185621E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49" name="Text Box 657">
          <a:extLst>
            <a:ext uri="{FF2B5EF4-FFF2-40B4-BE49-F238E27FC236}">
              <a16:creationId xmlns:a16="http://schemas.microsoft.com/office/drawing/2014/main" id="{62B96C53-D9DA-45BE-AAEB-DD8AA84B1E2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50" name="Text Box 658">
          <a:extLst>
            <a:ext uri="{FF2B5EF4-FFF2-40B4-BE49-F238E27FC236}">
              <a16:creationId xmlns:a16="http://schemas.microsoft.com/office/drawing/2014/main" id="{047E4352-55C5-42D2-9DF9-F2D5FB9FF44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51" name="Text Box 659">
          <a:extLst>
            <a:ext uri="{FF2B5EF4-FFF2-40B4-BE49-F238E27FC236}">
              <a16:creationId xmlns:a16="http://schemas.microsoft.com/office/drawing/2014/main" id="{C30EC5C2-510B-41DA-8696-AFD93B01132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52" name="Text Box 660">
          <a:extLst>
            <a:ext uri="{FF2B5EF4-FFF2-40B4-BE49-F238E27FC236}">
              <a16:creationId xmlns:a16="http://schemas.microsoft.com/office/drawing/2014/main" id="{B79C78F1-5F44-48D8-AB80-8B663F2181D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53" name="Text Box 661">
          <a:extLst>
            <a:ext uri="{FF2B5EF4-FFF2-40B4-BE49-F238E27FC236}">
              <a16:creationId xmlns:a16="http://schemas.microsoft.com/office/drawing/2014/main" id="{B638D741-A479-4654-93DC-AAA11C44B82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54" name="Text Box 662">
          <a:extLst>
            <a:ext uri="{FF2B5EF4-FFF2-40B4-BE49-F238E27FC236}">
              <a16:creationId xmlns:a16="http://schemas.microsoft.com/office/drawing/2014/main" id="{2B211CE9-7626-4A04-9D06-178596204CA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55" name="Text Box 663">
          <a:extLst>
            <a:ext uri="{FF2B5EF4-FFF2-40B4-BE49-F238E27FC236}">
              <a16:creationId xmlns:a16="http://schemas.microsoft.com/office/drawing/2014/main" id="{CC1DD4DB-5283-4AB2-BDE2-B04C5CA74C1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56" name="Text Box 664">
          <a:extLst>
            <a:ext uri="{FF2B5EF4-FFF2-40B4-BE49-F238E27FC236}">
              <a16:creationId xmlns:a16="http://schemas.microsoft.com/office/drawing/2014/main" id="{F0F6DF01-B434-40FA-A257-70983D50B3C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57" name="Text Box 665">
          <a:extLst>
            <a:ext uri="{FF2B5EF4-FFF2-40B4-BE49-F238E27FC236}">
              <a16:creationId xmlns:a16="http://schemas.microsoft.com/office/drawing/2014/main" id="{F6CA60A6-43C8-432A-869F-7795CA3DE1D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58" name="Text Box 666">
          <a:extLst>
            <a:ext uri="{FF2B5EF4-FFF2-40B4-BE49-F238E27FC236}">
              <a16:creationId xmlns:a16="http://schemas.microsoft.com/office/drawing/2014/main" id="{E4C49915-C600-40BF-A48D-41E9C7054A9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59" name="Text Box 667">
          <a:extLst>
            <a:ext uri="{FF2B5EF4-FFF2-40B4-BE49-F238E27FC236}">
              <a16:creationId xmlns:a16="http://schemas.microsoft.com/office/drawing/2014/main" id="{C281FCFC-6B3F-4E6D-8DE7-6570D1BF36D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60" name="Text Box 668">
          <a:extLst>
            <a:ext uri="{FF2B5EF4-FFF2-40B4-BE49-F238E27FC236}">
              <a16:creationId xmlns:a16="http://schemas.microsoft.com/office/drawing/2014/main" id="{0E580028-E500-4463-9B78-10096E12DE8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61" name="Text Box 669">
          <a:extLst>
            <a:ext uri="{FF2B5EF4-FFF2-40B4-BE49-F238E27FC236}">
              <a16:creationId xmlns:a16="http://schemas.microsoft.com/office/drawing/2014/main" id="{A0B48D6D-2C05-41B3-ADEA-2E0049BF9BB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62" name="Text Box 670">
          <a:extLst>
            <a:ext uri="{FF2B5EF4-FFF2-40B4-BE49-F238E27FC236}">
              <a16:creationId xmlns:a16="http://schemas.microsoft.com/office/drawing/2014/main" id="{DF5B2253-1A43-4D46-88EA-FB4B65A488B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63" name="Text Box 671">
          <a:extLst>
            <a:ext uri="{FF2B5EF4-FFF2-40B4-BE49-F238E27FC236}">
              <a16:creationId xmlns:a16="http://schemas.microsoft.com/office/drawing/2014/main" id="{F6EDF977-948D-425B-8691-2AD55138253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64" name="Text Box 672">
          <a:extLst>
            <a:ext uri="{FF2B5EF4-FFF2-40B4-BE49-F238E27FC236}">
              <a16:creationId xmlns:a16="http://schemas.microsoft.com/office/drawing/2014/main" id="{79891FB6-63A8-4535-84F4-2F5BA28026A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65" name="Text Box 673">
          <a:extLst>
            <a:ext uri="{FF2B5EF4-FFF2-40B4-BE49-F238E27FC236}">
              <a16:creationId xmlns:a16="http://schemas.microsoft.com/office/drawing/2014/main" id="{14E12CE5-1DFB-413E-8BBA-95870A97BDB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66" name="Text Box 674">
          <a:extLst>
            <a:ext uri="{FF2B5EF4-FFF2-40B4-BE49-F238E27FC236}">
              <a16:creationId xmlns:a16="http://schemas.microsoft.com/office/drawing/2014/main" id="{1966781B-D7D1-4B42-A56E-7CB6F0459F9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67" name="Text Box 675">
          <a:extLst>
            <a:ext uri="{FF2B5EF4-FFF2-40B4-BE49-F238E27FC236}">
              <a16:creationId xmlns:a16="http://schemas.microsoft.com/office/drawing/2014/main" id="{81EB7742-5707-4EA8-BB86-0C8E10157BD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68" name="Text Box 676">
          <a:extLst>
            <a:ext uri="{FF2B5EF4-FFF2-40B4-BE49-F238E27FC236}">
              <a16:creationId xmlns:a16="http://schemas.microsoft.com/office/drawing/2014/main" id="{69103BB8-CD06-4CB6-9100-ADEE434E6DD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69" name="Text Box 677">
          <a:extLst>
            <a:ext uri="{FF2B5EF4-FFF2-40B4-BE49-F238E27FC236}">
              <a16:creationId xmlns:a16="http://schemas.microsoft.com/office/drawing/2014/main" id="{337C587E-88D1-4D75-B08E-FAB9B72C792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70" name="Text Box 678">
          <a:extLst>
            <a:ext uri="{FF2B5EF4-FFF2-40B4-BE49-F238E27FC236}">
              <a16:creationId xmlns:a16="http://schemas.microsoft.com/office/drawing/2014/main" id="{C7EC0676-9247-4736-A579-6D1C5240DB1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71" name="Text Box 679">
          <a:extLst>
            <a:ext uri="{FF2B5EF4-FFF2-40B4-BE49-F238E27FC236}">
              <a16:creationId xmlns:a16="http://schemas.microsoft.com/office/drawing/2014/main" id="{E78CEB51-BBCD-490F-88E9-35E54A76617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72" name="Text Box 680">
          <a:extLst>
            <a:ext uri="{FF2B5EF4-FFF2-40B4-BE49-F238E27FC236}">
              <a16:creationId xmlns:a16="http://schemas.microsoft.com/office/drawing/2014/main" id="{706698AC-F277-48D5-8889-4EF6E316A28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73" name="Text Box 681">
          <a:extLst>
            <a:ext uri="{FF2B5EF4-FFF2-40B4-BE49-F238E27FC236}">
              <a16:creationId xmlns:a16="http://schemas.microsoft.com/office/drawing/2014/main" id="{0178C116-44DA-4497-B35E-D9818036F26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74" name="Text Box 682">
          <a:extLst>
            <a:ext uri="{FF2B5EF4-FFF2-40B4-BE49-F238E27FC236}">
              <a16:creationId xmlns:a16="http://schemas.microsoft.com/office/drawing/2014/main" id="{9C7A4F6E-7A2F-4328-8D65-F6CCF79600F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75" name="Text Box 683">
          <a:extLst>
            <a:ext uri="{FF2B5EF4-FFF2-40B4-BE49-F238E27FC236}">
              <a16:creationId xmlns:a16="http://schemas.microsoft.com/office/drawing/2014/main" id="{56F4653C-F401-4614-B8BE-92BE44416AF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76" name="Text Box 684">
          <a:extLst>
            <a:ext uri="{FF2B5EF4-FFF2-40B4-BE49-F238E27FC236}">
              <a16:creationId xmlns:a16="http://schemas.microsoft.com/office/drawing/2014/main" id="{A1813F5A-0F2C-4111-8687-89D2B18DC4C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77" name="Text Box 685">
          <a:extLst>
            <a:ext uri="{FF2B5EF4-FFF2-40B4-BE49-F238E27FC236}">
              <a16:creationId xmlns:a16="http://schemas.microsoft.com/office/drawing/2014/main" id="{45DBAA90-0C29-40FF-A8FF-5413DE79147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78" name="Text Box 686">
          <a:extLst>
            <a:ext uri="{FF2B5EF4-FFF2-40B4-BE49-F238E27FC236}">
              <a16:creationId xmlns:a16="http://schemas.microsoft.com/office/drawing/2014/main" id="{2AB79963-B371-4904-8B2A-518DA4C84C6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79" name="Text Box 687">
          <a:extLst>
            <a:ext uri="{FF2B5EF4-FFF2-40B4-BE49-F238E27FC236}">
              <a16:creationId xmlns:a16="http://schemas.microsoft.com/office/drawing/2014/main" id="{60D65856-B20F-4C37-A985-23B3B6448C1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80" name="Text Box 688">
          <a:extLst>
            <a:ext uri="{FF2B5EF4-FFF2-40B4-BE49-F238E27FC236}">
              <a16:creationId xmlns:a16="http://schemas.microsoft.com/office/drawing/2014/main" id="{34F9A2DB-BFA3-440C-AE9B-90DD798B24B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81" name="Text Box 689">
          <a:extLst>
            <a:ext uri="{FF2B5EF4-FFF2-40B4-BE49-F238E27FC236}">
              <a16:creationId xmlns:a16="http://schemas.microsoft.com/office/drawing/2014/main" id="{5090BD48-3144-4264-B523-F7FEB387292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82" name="Text Box 690">
          <a:extLst>
            <a:ext uri="{FF2B5EF4-FFF2-40B4-BE49-F238E27FC236}">
              <a16:creationId xmlns:a16="http://schemas.microsoft.com/office/drawing/2014/main" id="{E6478C0D-3174-4710-8414-AB8A8825674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83" name="Text Box 691">
          <a:extLst>
            <a:ext uri="{FF2B5EF4-FFF2-40B4-BE49-F238E27FC236}">
              <a16:creationId xmlns:a16="http://schemas.microsoft.com/office/drawing/2014/main" id="{121F9A36-1B98-4776-88BE-132962E892A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84" name="Text Box 692">
          <a:extLst>
            <a:ext uri="{FF2B5EF4-FFF2-40B4-BE49-F238E27FC236}">
              <a16:creationId xmlns:a16="http://schemas.microsoft.com/office/drawing/2014/main" id="{6A834079-5F45-4EEE-A0C8-0E980E986C7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85" name="Text Box 693">
          <a:extLst>
            <a:ext uri="{FF2B5EF4-FFF2-40B4-BE49-F238E27FC236}">
              <a16:creationId xmlns:a16="http://schemas.microsoft.com/office/drawing/2014/main" id="{06C55012-7543-43B5-8960-FE9589975A8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86" name="Text Box 694">
          <a:extLst>
            <a:ext uri="{FF2B5EF4-FFF2-40B4-BE49-F238E27FC236}">
              <a16:creationId xmlns:a16="http://schemas.microsoft.com/office/drawing/2014/main" id="{862EF1AD-1879-4269-AC9A-7DD1F0D8AA6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87" name="Text Box 695">
          <a:extLst>
            <a:ext uri="{FF2B5EF4-FFF2-40B4-BE49-F238E27FC236}">
              <a16:creationId xmlns:a16="http://schemas.microsoft.com/office/drawing/2014/main" id="{0F45999B-010E-4694-A7C9-993F25B7191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88" name="Text Box 696">
          <a:extLst>
            <a:ext uri="{FF2B5EF4-FFF2-40B4-BE49-F238E27FC236}">
              <a16:creationId xmlns:a16="http://schemas.microsoft.com/office/drawing/2014/main" id="{6A47ECB1-E0F8-4193-B965-3F2EE6B8ABE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89" name="Text Box 697">
          <a:extLst>
            <a:ext uri="{FF2B5EF4-FFF2-40B4-BE49-F238E27FC236}">
              <a16:creationId xmlns:a16="http://schemas.microsoft.com/office/drawing/2014/main" id="{35AC736E-E29F-4EBB-9A9E-EA8440EB5F6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90" name="Text Box 698">
          <a:extLst>
            <a:ext uri="{FF2B5EF4-FFF2-40B4-BE49-F238E27FC236}">
              <a16:creationId xmlns:a16="http://schemas.microsoft.com/office/drawing/2014/main" id="{701C97BF-5288-4E7D-B411-2DDF9D13F2A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91" name="Text Box 699">
          <a:extLst>
            <a:ext uri="{FF2B5EF4-FFF2-40B4-BE49-F238E27FC236}">
              <a16:creationId xmlns:a16="http://schemas.microsoft.com/office/drawing/2014/main" id="{9E05BDDA-71E9-45CA-916A-7D92002C4F5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92" name="Text Box 700">
          <a:extLst>
            <a:ext uri="{FF2B5EF4-FFF2-40B4-BE49-F238E27FC236}">
              <a16:creationId xmlns:a16="http://schemas.microsoft.com/office/drawing/2014/main" id="{E6BEABD4-DCDF-451B-B9A1-F205CC4B31C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93" name="Text Box 701">
          <a:extLst>
            <a:ext uri="{FF2B5EF4-FFF2-40B4-BE49-F238E27FC236}">
              <a16:creationId xmlns:a16="http://schemas.microsoft.com/office/drawing/2014/main" id="{2FD0FC3A-240F-4E90-BD8E-2749559F0ED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94" name="Text Box 702">
          <a:extLst>
            <a:ext uri="{FF2B5EF4-FFF2-40B4-BE49-F238E27FC236}">
              <a16:creationId xmlns:a16="http://schemas.microsoft.com/office/drawing/2014/main" id="{FF408F98-0742-4527-9E7A-63F223F2741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95" name="Text Box 703">
          <a:extLst>
            <a:ext uri="{FF2B5EF4-FFF2-40B4-BE49-F238E27FC236}">
              <a16:creationId xmlns:a16="http://schemas.microsoft.com/office/drawing/2014/main" id="{9C5403F8-A0EB-408A-847B-2CAEE96A238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96" name="Text Box 704">
          <a:extLst>
            <a:ext uri="{FF2B5EF4-FFF2-40B4-BE49-F238E27FC236}">
              <a16:creationId xmlns:a16="http://schemas.microsoft.com/office/drawing/2014/main" id="{258E4F77-A17A-4018-AAB3-74201C845C3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97" name="Text Box 705">
          <a:extLst>
            <a:ext uri="{FF2B5EF4-FFF2-40B4-BE49-F238E27FC236}">
              <a16:creationId xmlns:a16="http://schemas.microsoft.com/office/drawing/2014/main" id="{0BCF8D57-48E6-4EB1-957E-305ED7DFEBC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98" name="Text Box 706">
          <a:extLst>
            <a:ext uri="{FF2B5EF4-FFF2-40B4-BE49-F238E27FC236}">
              <a16:creationId xmlns:a16="http://schemas.microsoft.com/office/drawing/2014/main" id="{6AB4CAC8-D358-4FF5-B947-087ABEA2BA6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899" name="Text Box 707">
          <a:extLst>
            <a:ext uri="{FF2B5EF4-FFF2-40B4-BE49-F238E27FC236}">
              <a16:creationId xmlns:a16="http://schemas.microsoft.com/office/drawing/2014/main" id="{E225196C-01B5-4C0F-A6A6-AFCC1ED037B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00" name="Text Box 708">
          <a:extLst>
            <a:ext uri="{FF2B5EF4-FFF2-40B4-BE49-F238E27FC236}">
              <a16:creationId xmlns:a16="http://schemas.microsoft.com/office/drawing/2014/main" id="{058CB067-2044-42B0-82E1-A8E23DEC043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01" name="Text Box 709">
          <a:extLst>
            <a:ext uri="{FF2B5EF4-FFF2-40B4-BE49-F238E27FC236}">
              <a16:creationId xmlns:a16="http://schemas.microsoft.com/office/drawing/2014/main" id="{CC33A0FB-420A-44D3-BABA-81D0426D065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02" name="Text Box 710">
          <a:extLst>
            <a:ext uri="{FF2B5EF4-FFF2-40B4-BE49-F238E27FC236}">
              <a16:creationId xmlns:a16="http://schemas.microsoft.com/office/drawing/2014/main" id="{11C40043-1EE1-4B7B-8271-76D51E63F43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03" name="Text Box 711">
          <a:extLst>
            <a:ext uri="{FF2B5EF4-FFF2-40B4-BE49-F238E27FC236}">
              <a16:creationId xmlns:a16="http://schemas.microsoft.com/office/drawing/2014/main" id="{C8A5E7B8-E837-4BCB-BCD2-F538DED8421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04" name="Text Box 712">
          <a:extLst>
            <a:ext uri="{FF2B5EF4-FFF2-40B4-BE49-F238E27FC236}">
              <a16:creationId xmlns:a16="http://schemas.microsoft.com/office/drawing/2014/main" id="{15A15B1F-4034-4FA7-9240-E628E7396CE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05" name="Text Box 713">
          <a:extLst>
            <a:ext uri="{FF2B5EF4-FFF2-40B4-BE49-F238E27FC236}">
              <a16:creationId xmlns:a16="http://schemas.microsoft.com/office/drawing/2014/main" id="{18C6BAAB-FC45-432B-A7BD-664DCD415C0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06" name="Text Box 714">
          <a:extLst>
            <a:ext uri="{FF2B5EF4-FFF2-40B4-BE49-F238E27FC236}">
              <a16:creationId xmlns:a16="http://schemas.microsoft.com/office/drawing/2014/main" id="{3E623767-5EC2-43E7-9B5F-85DCCD3713A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07" name="Text Box 715">
          <a:extLst>
            <a:ext uri="{FF2B5EF4-FFF2-40B4-BE49-F238E27FC236}">
              <a16:creationId xmlns:a16="http://schemas.microsoft.com/office/drawing/2014/main" id="{6FAABE21-B9F9-47E0-9117-7CA6D237166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08" name="Text Box 716">
          <a:extLst>
            <a:ext uri="{FF2B5EF4-FFF2-40B4-BE49-F238E27FC236}">
              <a16:creationId xmlns:a16="http://schemas.microsoft.com/office/drawing/2014/main" id="{C81F0A80-7D4E-417E-B1B1-91A0B6304B1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09" name="Text Box 717">
          <a:extLst>
            <a:ext uri="{FF2B5EF4-FFF2-40B4-BE49-F238E27FC236}">
              <a16:creationId xmlns:a16="http://schemas.microsoft.com/office/drawing/2014/main" id="{3E62D986-BC6F-47AF-87F5-D540161CD9F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10" name="Text Box 718">
          <a:extLst>
            <a:ext uri="{FF2B5EF4-FFF2-40B4-BE49-F238E27FC236}">
              <a16:creationId xmlns:a16="http://schemas.microsoft.com/office/drawing/2014/main" id="{90578CF8-6989-43D1-839C-62BD9D7B1DE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11" name="Text Box 719">
          <a:extLst>
            <a:ext uri="{FF2B5EF4-FFF2-40B4-BE49-F238E27FC236}">
              <a16:creationId xmlns:a16="http://schemas.microsoft.com/office/drawing/2014/main" id="{999AD7E3-E564-42FA-9AC7-DAB14F76E31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12" name="Text Box 720">
          <a:extLst>
            <a:ext uri="{FF2B5EF4-FFF2-40B4-BE49-F238E27FC236}">
              <a16:creationId xmlns:a16="http://schemas.microsoft.com/office/drawing/2014/main" id="{FA7AF231-48C0-420B-8AAC-37F94E03B29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13" name="Text Box 721">
          <a:extLst>
            <a:ext uri="{FF2B5EF4-FFF2-40B4-BE49-F238E27FC236}">
              <a16:creationId xmlns:a16="http://schemas.microsoft.com/office/drawing/2014/main" id="{96967836-41DF-4B56-AEAD-DBDCD3C3E37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14" name="Text Box 722">
          <a:extLst>
            <a:ext uri="{FF2B5EF4-FFF2-40B4-BE49-F238E27FC236}">
              <a16:creationId xmlns:a16="http://schemas.microsoft.com/office/drawing/2014/main" id="{3C09BCE8-217A-4693-937E-9492A252C2B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15" name="Text Box 723">
          <a:extLst>
            <a:ext uri="{FF2B5EF4-FFF2-40B4-BE49-F238E27FC236}">
              <a16:creationId xmlns:a16="http://schemas.microsoft.com/office/drawing/2014/main" id="{49D9B5BC-E3ED-4D85-8807-51C845AD08B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16" name="Text Box 724">
          <a:extLst>
            <a:ext uri="{FF2B5EF4-FFF2-40B4-BE49-F238E27FC236}">
              <a16:creationId xmlns:a16="http://schemas.microsoft.com/office/drawing/2014/main" id="{FD1C16EB-9CBC-459A-A42A-EABEBFE8B1C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17" name="Text Box 725">
          <a:extLst>
            <a:ext uri="{FF2B5EF4-FFF2-40B4-BE49-F238E27FC236}">
              <a16:creationId xmlns:a16="http://schemas.microsoft.com/office/drawing/2014/main" id="{2377EA31-19FD-474C-82AD-00CF0F25D00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18" name="Text Box 726">
          <a:extLst>
            <a:ext uri="{FF2B5EF4-FFF2-40B4-BE49-F238E27FC236}">
              <a16:creationId xmlns:a16="http://schemas.microsoft.com/office/drawing/2014/main" id="{3FC57A82-48DC-4BE4-8A53-769909D873A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19" name="Text Box 727">
          <a:extLst>
            <a:ext uri="{FF2B5EF4-FFF2-40B4-BE49-F238E27FC236}">
              <a16:creationId xmlns:a16="http://schemas.microsoft.com/office/drawing/2014/main" id="{6B3FD189-0CBC-4C22-AD15-B3A43ABC82A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20" name="Text Box 728">
          <a:extLst>
            <a:ext uri="{FF2B5EF4-FFF2-40B4-BE49-F238E27FC236}">
              <a16:creationId xmlns:a16="http://schemas.microsoft.com/office/drawing/2014/main" id="{610B1460-4320-4BF3-B710-D269C48A5B1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21" name="Text Box 729">
          <a:extLst>
            <a:ext uri="{FF2B5EF4-FFF2-40B4-BE49-F238E27FC236}">
              <a16:creationId xmlns:a16="http://schemas.microsoft.com/office/drawing/2014/main" id="{0E661F2D-0061-4415-BED1-2E9DB44550D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22" name="Text Box 730">
          <a:extLst>
            <a:ext uri="{FF2B5EF4-FFF2-40B4-BE49-F238E27FC236}">
              <a16:creationId xmlns:a16="http://schemas.microsoft.com/office/drawing/2014/main" id="{19866490-094C-4BA3-AB3E-8AD7ED0CED4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23" name="Text Box 731">
          <a:extLst>
            <a:ext uri="{FF2B5EF4-FFF2-40B4-BE49-F238E27FC236}">
              <a16:creationId xmlns:a16="http://schemas.microsoft.com/office/drawing/2014/main" id="{92005951-7B72-4572-A1CF-999AF14B8CA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24" name="Text Box 732">
          <a:extLst>
            <a:ext uri="{FF2B5EF4-FFF2-40B4-BE49-F238E27FC236}">
              <a16:creationId xmlns:a16="http://schemas.microsoft.com/office/drawing/2014/main" id="{BCAC09E3-FB8E-4A9F-9482-AA36642E143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25" name="Text Box 733">
          <a:extLst>
            <a:ext uri="{FF2B5EF4-FFF2-40B4-BE49-F238E27FC236}">
              <a16:creationId xmlns:a16="http://schemas.microsoft.com/office/drawing/2014/main" id="{7BE9E10F-A57E-4F72-B170-CC89114B1E3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26" name="Text Box 734">
          <a:extLst>
            <a:ext uri="{FF2B5EF4-FFF2-40B4-BE49-F238E27FC236}">
              <a16:creationId xmlns:a16="http://schemas.microsoft.com/office/drawing/2014/main" id="{60781B8A-8352-470D-8CEB-DCDFB497C0D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27" name="Text Box 735">
          <a:extLst>
            <a:ext uri="{FF2B5EF4-FFF2-40B4-BE49-F238E27FC236}">
              <a16:creationId xmlns:a16="http://schemas.microsoft.com/office/drawing/2014/main" id="{C1100B32-5283-494D-B717-227A986AD3E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28" name="Text Box 736">
          <a:extLst>
            <a:ext uri="{FF2B5EF4-FFF2-40B4-BE49-F238E27FC236}">
              <a16:creationId xmlns:a16="http://schemas.microsoft.com/office/drawing/2014/main" id="{DB24EE61-AF82-4DCA-AAE8-5F5A80BEAF6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29" name="Text Box 737">
          <a:extLst>
            <a:ext uri="{FF2B5EF4-FFF2-40B4-BE49-F238E27FC236}">
              <a16:creationId xmlns:a16="http://schemas.microsoft.com/office/drawing/2014/main" id="{1EB9E970-97CC-45F3-83BA-0A0637A9812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30" name="Text Box 738">
          <a:extLst>
            <a:ext uri="{FF2B5EF4-FFF2-40B4-BE49-F238E27FC236}">
              <a16:creationId xmlns:a16="http://schemas.microsoft.com/office/drawing/2014/main" id="{622D8A08-BF25-4592-ABB6-F113D4798D7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31" name="Text Box 739">
          <a:extLst>
            <a:ext uri="{FF2B5EF4-FFF2-40B4-BE49-F238E27FC236}">
              <a16:creationId xmlns:a16="http://schemas.microsoft.com/office/drawing/2014/main" id="{C674BAAE-4CE3-4C5E-9E7E-C736435817E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32" name="Text Box 740">
          <a:extLst>
            <a:ext uri="{FF2B5EF4-FFF2-40B4-BE49-F238E27FC236}">
              <a16:creationId xmlns:a16="http://schemas.microsoft.com/office/drawing/2014/main" id="{7B974241-21C1-47C4-A670-8CD1B04D935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33" name="Text Box 741">
          <a:extLst>
            <a:ext uri="{FF2B5EF4-FFF2-40B4-BE49-F238E27FC236}">
              <a16:creationId xmlns:a16="http://schemas.microsoft.com/office/drawing/2014/main" id="{EB79E008-CDBB-48FE-A753-6F92C7CB177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34" name="Text Box 742">
          <a:extLst>
            <a:ext uri="{FF2B5EF4-FFF2-40B4-BE49-F238E27FC236}">
              <a16:creationId xmlns:a16="http://schemas.microsoft.com/office/drawing/2014/main" id="{400EFB1D-2DCB-464C-BEE7-AF849121910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35" name="Text Box 743">
          <a:extLst>
            <a:ext uri="{FF2B5EF4-FFF2-40B4-BE49-F238E27FC236}">
              <a16:creationId xmlns:a16="http://schemas.microsoft.com/office/drawing/2014/main" id="{7CC87C4D-0F81-4B53-8AC3-EF3F5A61862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36" name="Text Box 744">
          <a:extLst>
            <a:ext uri="{FF2B5EF4-FFF2-40B4-BE49-F238E27FC236}">
              <a16:creationId xmlns:a16="http://schemas.microsoft.com/office/drawing/2014/main" id="{5D09D8A1-9E80-4982-ACC3-7B5948118D8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37" name="Text Box 745">
          <a:extLst>
            <a:ext uri="{FF2B5EF4-FFF2-40B4-BE49-F238E27FC236}">
              <a16:creationId xmlns:a16="http://schemas.microsoft.com/office/drawing/2014/main" id="{73726D67-45A8-42D5-97F7-79F0B1344FF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38" name="Text Box 746">
          <a:extLst>
            <a:ext uri="{FF2B5EF4-FFF2-40B4-BE49-F238E27FC236}">
              <a16:creationId xmlns:a16="http://schemas.microsoft.com/office/drawing/2014/main" id="{4C540268-1262-4F79-8F56-BCE41B380D7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39" name="Text Box 747">
          <a:extLst>
            <a:ext uri="{FF2B5EF4-FFF2-40B4-BE49-F238E27FC236}">
              <a16:creationId xmlns:a16="http://schemas.microsoft.com/office/drawing/2014/main" id="{729FA8BF-EBC4-46CA-B2DF-BAFDB9FC67D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40" name="Text Box 748">
          <a:extLst>
            <a:ext uri="{FF2B5EF4-FFF2-40B4-BE49-F238E27FC236}">
              <a16:creationId xmlns:a16="http://schemas.microsoft.com/office/drawing/2014/main" id="{DA8913CE-22F5-4FA0-881E-4AF15250B12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41" name="Text Box 749">
          <a:extLst>
            <a:ext uri="{FF2B5EF4-FFF2-40B4-BE49-F238E27FC236}">
              <a16:creationId xmlns:a16="http://schemas.microsoft.com/office/drawing/2014/main" id="{548B5E66-CEC6-4663-9EB2-DC4DC615649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42" name="Text Box 764">
          <a:extLst>
            <a:ext uri="{FF2B5EF4-FFF2-40B4-BE49-F238E27FC236}">
              <a16:creationId xmlns:a16="http://schemas.microsoft.com/office/drawing/2014/main" id="{A1A874AD-71AF-41F4-875E-B78386BE10E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43" name="Text Box 765">
          <a:extLst>
            <a:ext uri="{FF2B5EF4-FFF2-40B4-BE49-F238E27FC236}">
              <a16:creationId xmlns:a16="http://schemas.microsoft.com/office/drawing/2014/main" id="{ABCE9F24-5131-4A0D-8B90-7228662FF22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44" name="Text Box 766">
          <a:extLst>
            <a:ext uri="{FF2B5EF4-FFF2-40B4-BE49-F238E27FC236}">
              <a16:creationId xmlns:a16="http://schemas.microsoft.com/office/drawing/2014/main" id="{4DC23DE8-574B-4E2C-A90A-FB178E158CA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45" name="Text Box 767">
          <a:extLst>
            <a:ext uri="{FF2B5EF4-FFF2-40B4-BE49-F238E27FC236}">
              <a16:creationId xmlns:a16="http://schemas.microsoft.com/office/drawing/2014/main" id="{7724E0F6-D01D-40A8-8BB7-E320754B5E3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46" name="Text Box 768">
          <a:extLst>
            <a:ext uri="{FF2B5EF4-FFF2-40B4-BE49-F238E27FC236}">
              <a16:creationId xmlns:a16="http://schemas.microsoft.com/office/drawing/2014/main" id="{00A70AEB-A59A-43E4-A252-F2792BDD2C9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47" name="Text Box 769">
          <a:extLst>
            <a:ext uri="{FF2B5EF4-FFF2-40B4-BE49-F238E27FC236}">
              <a16:creationId xmlns:a16="http://schemas.microsoft.com/office/drawing/2014/main" id="{EF72B680-9945-425D-9473-57AF240C2EF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48" name="Text Box 770">
          <a:extLst>
            <a:ext uri="{FF2B5EF4-FFF2-40B4-BE49-F238E27FC236}">
              <a16:creationId xmlns:a16="http://schemas.microsoft.com/office/drawing/2014/main" id="{B396AD88-2EB1-4A94-AAA3-C78E6D9ACAE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49" name="Text Box 771">
          <a:extLst>
            <a:ext uri="{FF2B5EF4-FFF2-40B4-BE49-F238E27FC236}">
              <a16:creationId xmlns:a16="http://schemas.microsoft.com/office/drawing/2014/main" id="{445A6FE6-E4BD-4E50-A118-5535C7686F2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50" name="Text Box 772">
          <a:extLst>
            <a:ext uri="{FF2B5EF4-FFF2-40B4-BE49-F238E27FC236}">
              <a16:creationId xmlns:a16="http://schemas.microsoft.com/office/drawing/2014/main" id="{F9288ACB-996E-4D4C-9F41-B1C8F86A089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51" name="Text Box 773">
          <a:extLst>
            <a:ext uri="{FF2B5EF4-FFF2-40B4-BE49-F238E27FC236}">
              <a16:creationId xmlns:a16="http://schemas.microsoft.com/office/drawing/2014/main" id="{8CD0EB97-429C-45BB-B414-2E0C5B70C09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52" name="Text Box 774">
          <a:extLst>
            <a:ext uri="{FF2B5EF4-FFF2-40B4-BE49-F238E27FC236}">
              <a16:creationId xmlns:a16="http://schemas.microsoft.com/office/drawing/2014/main" id="{6569EB48-6B2E-4416-A079-93A0C256EE3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53" name="Text Box 775">
          <a:extLst>
            <a:ext uri="{FF2B5EF4-FFF2-40B4-BE49-F238E27FC236}">
              <a16:creationId xmlns:a16="http://schemas.microsoft.com/office/drawing/2014/main" id="{6B694FCA-8B3A-4B19-8115-700A9171984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54" name="Text Box 776">
          <a:extLst>
            <a:ext uri="{FF2B5EF4-FFF2-40B4-BE49-F238E27FC236}">
              <a16:creationId xmlns:a16="http://schemas.microsoft.com/office/drawing/2014/main" id="{F407A7ED-C9A7-4864-AFD5-99578564FD7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55" name="Text Box 777">
          <a:extLst>
            <a:ext uri="{FF2B5EF4-FFF2-40B4-BE49-F238E27FC236}">
              <a16:creationId xmlns:a16="http://schemas.microsoft.com/office/drawing/2014/main" id="{BB7339B2-DDBD-4576-A1D4-08862FCB39F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56" name="Text Box 778">
          <a:extLst>
            <a:ext uri="{FF2B5EF4-FFF2-40B4-BE49-F238E27FC236}">
              <a16:creationId xmlns:a16="http://schemas.microsoft.com/office/drawing/2014/main" id="{66E35AD5-5BEF-4BB3-A5AB-F920034CF14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57" name="Text Box 779">
          <a:extLst>
            <a:ext uri="{FF2B5EF4-FFF2-40B4-BE49-F238E27FC236}">
              <a16:creationId xmlns:a16="http://schemas.microsoft.com/office/drawing/2014/main" id="{FCA5B4F4-A999-4592-8DE8-A5509FC2E62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58" name="Text Box 780">
          <a:extLst>
            <a:ext uri="{FF2B5EF4-FFF2-40B4-BE49-F238E27FC236}">
              <a16:creationId xmlns:a16="http://schemas.microsoft.com/office/drawing/2014/main" id="{55A1183A-C83B-4DA8-8C1E-AE345E9CF7E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59" name="Text Box 781">
          <a:extLst>
            <a:ext uri="{FF2B5EF4-FFF2-40B4-BE49-F238E27FC236}">
              <a16:creationId xmlns:a16="http://schemas.microsoft.com/office/drawing/2014/main" id="{1754A851-884D-4D00-AC81-6D159FC41B6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60" name="Text Box 782">
          <a:extLst>
            <a:ext uri="{FF2B5EF4-FFF2-40B4-BE49-F238E27FC236}">
              <a16:creationId xmlns:a16="http://schemas.microsoft.com/office/drawing/2014/main" id="{5A90AF78-A0B9-4D01-81D9-C6BE42418D5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61" name="Text Box 783">
          <a:extLst>
            <a:ext uri="{FF2B5EF4-FFF2-40B4-BE49-F238E27FC236}">
              <a16:creationId xmlns:a16="http://schemas.microsoft.com/office/drawing/2014/main" id="{A5D73F36-D776-4F85-82A0-96211C13F03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62" name="Text Box 784">
          <a:extLst>
            <a:ext uri="{FF2B5EF4-FFF2-40B4-BE49-F238E27FC236}">
              <a16:creationId xmlns:a16="http://schemas.microsoft.com/office/drawing/2014/main" id="{220D4D32-1445-4912-BAE7-4C32D443CC7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63" name="Text Box 785">
          <a:extLst>
            <a:ext uri="{FF2B5EF4-FFF2-40B4-BE49-F238E27FC236}">
              <a16:creationId xmlns:a16="http://schemas.microsoft.com/office/drawing/2014/main" id="{61ABC581-7C2C-43DB-9BA1-791BA1388D3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64" name="Text Box 786">
          <a:extLst>
            <a:ext uri="{FF2B5EF4-FFF2-40B4-BE49-F238E27FC236}">
              <a16:creationId xmlns:a16="http://schemas.microsoft.com/office/drawing/2014/main" id="{62CF9BC5-4FE6-44C3-AD67-51828F56969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65" name="Text Box 787">
          <a:extLst>
            <a:ext uri="{FF2B5EF4-FFF2-40B4-BE49-F238E27FC236}">
              <a16:creationId xmlns:a16="http://schemas.microsoft.com/office/drawing/2014/main" id="{9816D03C-A114-42CA-83C8-C819B39B432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66" name="Text Box 788">
          <a:extLst>
            <a:ext uri="{FF2B5EF4-FFF2-40B4-BE49-F238E27FC236}">
              <a16:creationId xmlns:a16="http://schemas.microsoft.com/office/drawing/2014/main" id="{F15658DE-801A-4192-9728-9D15B5BD604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67" name="Text Box 789">
          <a:extLst>
            <a:ext uri="{FF2B5EF4-FFF2-40B4-BE49-F238E27FC236}">
              <a16:creationId xmlns:a16="http://schemas.microsoft.com/office/drawing/2014/main" id="{27A43393-0EBD-410B-B77C-5C9F0821704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68" name="Text Box 790">
          <a:extLst>
            <a:ext uri="{FF2B5EF4-FFF2-40B4-BE49-F238E27FC236}">
              <a16:creationId xmlns:a16="http://schemas.microsoft.com/office/drawing/2014/main" id="{74C09E96-216E-427D-B3ED-EAC7E7A9086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69" name="Text Box 791">
          <a:extLst>
            <a:ext uri="{FF2B5EF4-FFF2-40B4-BE49-F238E27FC236}">
              <a16:creationId xmlns:a16="http://schemas.microsoft.com/office/drawing/2014/main" id="{83502AEA-41D3-4473-8801-ABD78578BEE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3970" name="Text Box 792">
          <a:extLst>
            <a:ext uri="{FF2B5EF4-FFF2-40B4-BE49-F238E27FC236}">
              <a16:creationId xmlns:a16="http://schemas.microsoft.com/office/drawing/2014/main" id="{3EC0D630-8A02-4025-BCE8-F2D245E3DDDD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3971" name="Text Box 793">
          <a:extLst>
            <a:ext uri="{FF2B5EF4-FFF2-40B4-BE49-F238E27FC236}">
              <a16:creationId xmlns:a16="http://schemas.microsoft.com/office/drawing/2014/main" id="{73239160-55C6-4AA6-A4BD-69E412B66E31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3972" name="Text Box 794">
          <a:extLst>
            <a:ext uri="{FF2B5EF4-FFF2-40B4-BE49-F238E27FC236}">
              <a16:creationId xmlns:a16="http://schemas.microsoft.com/office/drawing/2014/main" id="{4BA1A865-B79E-4F28-B984-598B8927F685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3973" name="Text Box 795">
          <a:extLst>
            <a:ext uri="{FF2B5EF4-FFF2-40B4-BE49-F238E27FC236}">
              <a16:creationId xmlns:a16="http://schemas.microsoft.com/office/drawing/2014/main" id="{BE638279-6499-46EB-81C1-285CABD033A9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74" name="Text Box 796">
          <a:extLst>
            <a:ext uri="{FF2B5EF4-FFF2-40B4-BE49-F238E27FC236}">
              <a16:creationId xmlns:a16="http://schemas.microsoft.com/office/drawing/2014/main" id="{F0A91EC2-E2C8-4A3A-8AC6-334E58B7BA4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75" name="Text Box 797">
          <a:extLst>
            <a:ext uri="{FF2B5EF4-FFF2-40B4-BE49-F238E27FC236}">
              <a16:creationId xmlns:a16="http://schemas.microsoft.com/office/drawing/2014/main" id="{06220986-A6D8-4592-85C2-F3B0C897BF2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76" name="Text Box 605">
          <a:extLst>
            <a:ext uri="{FF2B5EF4-FFF2-40B4-BE49-F238E27FC236}">
              <a16:creationId xmlns:a16="http://schemas.microsoft.com/office/drawing/2014/main" id="{6C82F2ED-C66E-4568-A313-9522C4F09D4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77" name="Text Box 606">
          <a:extLst>
            <a:ext uri="{FF2B5EF4-FFF2-40B4-BE49-F238E27FC236}">
              <a16:creationId xmlns:a16="http://schemas.microsoft.com/office/drawing/2014/main" id="{BF6CAD17-DE71-40B0-B92A-F81EAC96788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78" name="Text Box 607">
          <a:extLst>
            <a:ext uri="{FF2B5EF4-FFF2-40B4-BE49-F238E27FC236}">
              <a16:creationId xmlns:a16="http://schemas.microsoft.com/office/drawing/2014/main" id="{CFF3DA6E-B9ED-4365-B1DC-FB0EB694D72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79" name="Text Box 608">
          <a:extLst>
            <a:ext uri="{FF2B5EF4-FFF2-40B4-BE49-F238E27FC236}">
              <a16:creationId xmlns:a16="http://schemas.microsoft.com/office/drawing/2014/main" id="{99D82F5B-FAEF-4226-AF18-0B0CBF28021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80" name="Text Box 609">
          <a:extLst>
            <a:ext uri="{FF2B5EF4-FFF2-40B4-BE49-F238E27FC236}">
              <a16:creationId xmlns:a16="http://schemas.microsoft.com/office/drawing/2014/main" id="{7E5555DE-6443-4E3C-BF0A-85DBF293217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81" name="Text Box 610">
          <a:extLst>
            <a:ext uri="{FF2B5EF4-FFF2-40B4-BE49-F238E27FC236}">
              <a16:creationId xmlns:a16="http://schemas.microsoft.com/office/drawing/2014/main" id="{3BB25E14-0D60-43BF-9633-7FACDCC4FB6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82" name="Text Box 611">
          <a:extLst>
            <a:ext uri="{FF2B5EF4-FFF2-40B4-BE49-F238E27FC236}">
              <a16:creationId xmlns:a16="http://schemas.microsoft.com/office/drawing/2014/main" id="{545D436E-FDA7-4ADE-8503-3F3EB75DA59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83" name="Text Box 612">
          <a:extLst>
            <a:ext uri="{FF2B5EF4-FFF2-40B4-BE49-F238E27FC236}">
              <a16:creationId xmlns:a16="http://schemas.microsoft.com/office/drawing/2014/main" id="{A1F635E2-469B-4132-B423-D8D6A1508A6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84" name="Text Box 613">
          <a:extLst>
            <a:ext uri="{FF2B5EF4-FFF2-40B4-BE49-F238E27FC236}">
              <a16:creationId xmlns:a16="http://schemas.microsoft.com/office/drawing/2014/main" id="{8D08F823-1DA1-4714-A364-578CB668E08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85" name="Text Box 614">
          <a:extLst>
            <a:ext uri="{FF2B5EF4-FFF2-40B4-BE49-F238E27FC236}">
              <a16:creationId xmlns:a16="http://schemas.microsoft.com/office/drawing/2014/main" id="{B3F29636-EC58-448A-8244-51C386617F6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86" name="Text Box 615">
          <a:extLst>
            <a:ext uri="{FF2B5EF4-FFF2-40B4-BE49-F238E27FC236}">
              <a16:creationId xmlns:a16="http://schemas.microsoft.com/office/drawing/2014/main" id="{CA995770-05FE-4B56-86C1-C500D5DB233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87" name="Text Box 616">
          <a:extLst>
            <a:ext uri="{FF2B5EF4-FFF2-40B4-BE49-F238E27FC236}">
              <a16:creationId xmlns:a16="http://schemas.microsoft.com/office/drawing/2014/main" id="{E75390ED-D9B5-4C10-8C27-10B05FB242A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88" name="Text Box 617">
          <a:extLst>
            <a:ext uri="{FF2B5EF4-FFF2-40B4-BE49-F238E27FC236}">
              <a16:creationId xmlns:a16="http://schemas.microsoft.com/office/drawing/2014/main" id="{5D66B9F7-8C83-436D-AEFF-D2435C1FD04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89" name="Text Box 618">
          <a:extLst>
            <a:ext uri="{FF2B5EF4-FFF2-40B4-BE49-F238E27FC236}">
              <a16:creationId xmlns:a16="http://schemas.microsoft.com/office/drawing/2014/main" id="{4C9403FD-CEDF-4164-B7B8-355F8BC1777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3990" name="Text Box 619">
          <a:extLst>
            <a:ext uri="{FF2B5EF4-FFF2-40B4-BE49-F238E27FC236}">
              <a16:creationId xmlns:a16="http://schemas.microsoft.com/office/drawing/2014/main" id="{4D536A18-B951-4952-9229-81FA6096DB9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91" name="Text Box 620">
          <a:extLst>
            <a:ext uri="{FF2B5EF4-FFF2-40B4-BE49-F238E27FC236}">
              <a16:creationId xmlns:a16="http://schemas.microsoft.com/office/drawing/2014/main" id="{0719FF11-2A86-42DB-80F2-68D69C6249C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92" name="Text Box 621">
          <a:extLst>
            <a:ext uri="{FF2B5EF4-FFF2-40B4-BE49-F238E27FC236}">
              <a16:creationId xmlns:a16="http://schemas.microsoft.com/office/drawing/2014/main" id="{6A9889F0-2C1B-43E6-AC7D-48CDE33A58A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93" name="Text Box 622">
          <a:extLst>
            <a:ext uri="{FF2B5EF4-FFF2-40B4-BE49-F238E27FC236}">
              <a16:creationId xmlns:a16="http://schemas.microsoft.com/office/drawing/2014/main" id="{542ECB1A-7775-4A79-B3CC-D5D570228CA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94" name="Text Box 623">
          <a:extLst>
            <a:ext uri="{FF2B5EF4-FFF2-40B4-BE49-F238E27FC236}">
              <a16:creationId xmlns:a16="http://schemas.microsoft.com/office/drawing/2014/main" id="{04CAE581-1157-44ED-A08E-E6DA40BAB7B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95" name="Text Box 624">
          <a:extLst>
            <a:ext uri="{FF2B5EF4-FFF2-40B4-BE49-F238E27FC236}">
              <a16:creationId xmlns:a16="http://schemas.microsoft.com/office/drawing/2014/main" id="{68146B3B-B7D7-4D75-A010-9329BCE1509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96" name="Text Box 625">
          <a:extLst>
            <a:ext uri="{FF2B5EF4-FFF2-40B4-BE49-F238E27FC236}">
              <a16:creationId xmlns:a16="http://schemas.microsoft.com/office/drawing/2014/main" id="{8DF2D014-DA05-4A65-9C1F-DD13897BEE1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97" name="Text Box 626">
          <a:extLst>
            <a:ext uri="{FF2B5EF4-FFF2-40B4-BE49-F238E27FC236}">
              <a16:creationId xmlns:a16="http://schemas.microsoft.com/office/drawing/2014/main" id="{749483A9-9FA7-44C7-8EB0-1039E36F34A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98" name="Text Box 627">
          <a:extLst>
            <a:ext uri="{FF2B5EF4-FFF2-40B4-BE49-F238E27FC236}">
              <a16:creationId xmlns:a16="http://schemas.microsoft.com/office/drawing/2014/main" id="{BB4AB86E-A55E-47F4-9467-5A16DBFDF76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3999" name="Text Box 628">
          <a:extLst>
            <a:ext uri="{FF2B5EF4-FFF2-40B4-BE49-F238E27FC236}">
              <a16:creationId xmlns:a16="http://schemas.microsoft.com/office/drawing/2014/main" id="{B7B0D264-DE35-406C-AD9D-A718ADD1B6B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00" name="Text Box 629">
          <a:extLst>
            <a:ext uri="{FF2B5EF4-FFF2-40B4-BE49-F238E27FC236}">
              <a16:creationId xmlns:a16="http://schemas.microsoft.com/office/drawing/2014/main" id="{0E2EEEA5-20BD-450B-8DAC-1BEF8E67D2B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01" name="Text Box 630">
          <a:extLst>
            <a:ext uri="{FF2B5EF4-FFF2-40B4-BE49-F238E27FC236}">
              <a16:creationId xmlns:a16="http://schemas.microsoft.com/office/drawing/2014/main" id="{898CCF50-AB52-4043-B734-FCEC3444E74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02" name="Text Box 631">
          <a:extLst>
            <a:ext uri="{FF2B5EF4-FFF2-40B4-BE49-F238E27FC236}">
              <a16:creationId xmlns:a16="http://schemas.microsoft.com/office/drawing/2014/main" id="{10B6B71F-6D72-4977-B027-941F431DF80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03" name="Text Box 632">
          <a:extLst>
            <a:ext uri="{FF2B5EF4-FFF2-40B4-BE49-F238E27FC236}">
              <a16:creationId xmlns:a16="http://schemas.microsoft.com/office/drawing/2014/main" id="{2FEACB77-FA48-4FFD-BCE2-F881C571062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04" name="Text Box 633">
          <a:extLst>
            <a:ext uri="{FF2B5EF4-FFF2-40B4-BE49-F238E27FC236}">
              <a16:creationId xmlns:a16="http://schemas.microsoft.com/office/drawing/2014/main" id="{813E4293-29A9-4826-9F05-89167CDA2F5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05" name="Text Box 634">
          <a:extLst>
            <a:ext uri="{FF2B5EF4-FFF2-40B4-BE49-F238E27FC236}">
              <a16:creationId xmlns:a16="http://schemas.microsoft.com/office/drawing/2014/main" id="{061E8FC3-1794-4F3C-85AE-0A18498B593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06" name="Text Box 635">
          <a:extLst>
            <a:ext uri="{FF2B5EF4-FFF2-40B4-BE49-F238E27FC236}">
              <a16:creationId xmlns:a16="http://schemas.microsoft.com/office/drawing/2014/main" id="{54E06392-8ED0-44E0-9F76-481DEBFEDB9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07" name="Text Box 636">
          <a:extLst>
            <a:ext uri="{FF2B5EF4-FFF2-40B4-BE49-F238E27FC236}">
              <a16:creationId xmlns:a16="http://schemas.microsoft.com/office/drawing/2014/main" id="{E33B9821-863B-421E-8424-D500C9EAE12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08" name="Text Box 637">
          <a:extLst>
            <a:ext uri="{FF2B5EF4-FFF2-40B4-BE49-F238E27FC236}">
              <a16:creationId xmlns:a16="http://schemas.microsoft.com/office/drawing/2014/main" id="{DB2C7DCC-81C5-468C-A416-8B7C71D3F88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09" name="Text Box 638">
          <a:extLst>
            <a:ext uri="{FF2B5EF4-FFF2-40B4-BE49-F238E27FC236}">
              <a16:creationId xmlns:a16="http://schemas.microsoft.com/office/drawing/2014/main" id="{0FF30ADB-AA6C-4C61-B163-335EBB4AC1A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10" name="Text Box 639">
          <a:extLst>
            <a:ext uri="{FF2B5EF4-FFF2-40B4-BE49-F238E27FC236}">
              <a16:creationId xmlns:a16="http://schemas.microsoft.com/office/drawing/2014/main" id="{D2EEC295-039E-4BDA-BFFA-C525E40D7CB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11" name="Text Box 640">
          <a:extLst>
            <a:ext uri="{FF2B5EF4-FFF2-40B4-BE49-F238E27FC236}">
              <a16:creationId xmlns:a16="http://schemas.microsoft.com/office/drawing/2014/main" id="{75576BFD-61D5-470A-BC3D-E27C34312E9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12" name="Text Box 641">
          <a:extLst>
            <a:ext uri="{FF2B5EF4-FFF2-40B4-BE49-F238E27FC236}">
              <a16:creationId xmlns:a16="http://schemas.microsoft.com/office/drawing/2014/main" id="{A1CB9A0A-8C98-46E8-9E5F-DC6FD0222FC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13" name="Text Box 642">
          <a:extLst>
            <a:ext uri="{FF2B5EF4-FFF2-40B4-BE49-F238E27FC236}">
              <a16:creationId xmlns:a16="http://schemas.microsoft.com/office/drawing/2014/main" id="{0A57DDCC-80D1-4BC3-9465-3A1BABDD3E4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14" name="Text Box 643">
          <a:extLst>
            <a:ext uri="{FF2B5EF4-FFF2-40B4-BE49-F238E27FC236}">
              <a16:creationId xmlns:a16="http://schemas.microsoft.com/office/drawing/2014/main" id="{877B45D0-366F-4BA2-9B03-9274734D152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15" name="Text Box 644">
          <a:extLst>
            <a:ext uri="{FF2B5EF4-FFF2-40B4-BE49-F238E27FC236}">
              <a16:creationId xmlns:a16="http://schemas.microsoft.com/office/drawing/2014/main" id="{6CE7B2B7-0F16-4892-8B36-AEFCAA12448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16" name="Text Box 645">
          <a:extLst>
            <a:ext uri="{FF2B5EF4-FFF2-40B4-BE49-F238E27FC236}">
              <a16:creationId xmlns:a16="http://schemas.microsoft.com/office/drawing/2014/main" id="{4D66FDB6-16BC-4FA8-9A75-6F7909138D6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17" name="Text Box 646">
          <a:extLst>
            <a:ext uri="{FF2B5EF4-FFF2-40B4-BE49-F238E27FC236}">
              <a16:creationId xmlns:a16="http://schemas.microsoft.com/office/drawing/2014/main" id="{6F41E311-1994-4537-BEB6-D2D0E1A4DD4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18" name="Text Box 647">
          <a:extLst>
            <a:ext uri="{FF2B5EF4-FFF2-40B4-BE49-F238E27FC236}">
              <a16:creationId xmlns:a16="http://schemas.microsoft.com/office/drawing/2014/main" id="{4581EE31-C1E5-4728-9072-D171CA5D127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19" name="Text Box 648">
          <a:extLst>
            <a:ext uri="{FF2B5EF4-FFF2-40B4-BE49-F238E27FC236}">
              <a16:creationId xmlns:a16="http://schemas.microsoft.com/office/drawing/2014/main" id="{E60B33B8-BC20-4847-8864-467CD719177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20" name="Text Box 649">
          <a:extLst>
            <a:ext uri="{FF2B5EF4-FFF2-40B4-BE49-F238E27FC236}">
              <a16:creationId xmlns:a16="http://schemas.microsoft.com/office/drawing/2014/main" id="{368E4BFD-93AA-4686-9BE1-8DDD6C0A7EC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21" name="Text Box 650">
          <a:extLst>
            <a:ext uri="{FF2B5EF4-FFF2-40B4-BE49-F238E27FC236}">
              <a16:creationId xmlns:a16="http://schemas.microsoft.com/office/drawing/2014/main" id="{BEC3A7A8-17D3-49F0-B7FD-589F0A51ADC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22" name="Text Box 651">
          <a:extLst>
            <a:ext uri="{FF2B5EF4-FFF2-40B4-BE49-F238E27FC236}">
              <a16:creationId xmlns:a16="http://schemas.microsoft.com/office/drawing/2014/main" id="{D3CA7513-E0C2-473D-8A1C-191AF72012D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23" name="Text Box 652">
          <a:extLst>
            <a:ext uri="{FF2B5EF4-FFF2-40B4-BE49-F238E27FC236}">
              <a16:creationId xmlns:a16="http://schemas.microsoft.com/office/drawing/2014/main" id="{428288B4-AACE-4636-992B-15DB084F1CF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24" name="Text Box 653">
          <a:extLst>
            <a:ext uri="{FF2B5EF4-FFF2-40B4-BE49-F238E27FC236}">
              <a16:creationId xmlns:a16="http://schemas.microsoft.com/office/drawing/2014/main" id="{CB2FD1D0-F321-477F-A2D7-292DDBC3A1D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25" name="Text Box 654">
          <a:extLst>
            <a:ext uri="{FF2B5EF4-FFF2-40B4-BE49-F238E27FC236}">
              <a16:creationId xmlns:a16="http://schemas.microsoft.com/office/drawing/2014/main" id="{986A2BBE-B119-44C3-A947-7AAB7D4FB37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26" name="Text Box 655">
          <a:extLst>
            <a:ext uri="{FF2B5EF4-FFF2-40B4-BE49-F238E27FC236}">
              <a16:creationId xmlns:a16="http://schemas.microsoft.com/office/drawing/2014/main" id="{884A00D7-F4A4-4D1A-AC40-18AAA33D184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27" name="Text Box 656">
          <a:extLst>
            <a:ext uri="{FF2B5EF4-FFF2-40B4-BE49-F238E27FC236}">
              <a16:creationId xmlns:a16="http://schemas.microsoft.com/office/drawing/2014/main" id="{79D41D37-8C33-4979-B948-29EA75F0008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28" name="Text Box 657">
          <a:extLst>
            <a:ext uri="{FF2B5EF4-FFF2-40B4-BE49-F238E27FC236}">
              <a16:creationId xmlns:a16="http://schemas.microsoft.com/office/drawing/2014/main" id="{101CF9C3-A44C-4EA6-B650-ECB72CD8E20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29" name="Text Box 658">
          <a:extLst>
            <a:ext uri="{FF2B5EF4-FFF2-40B4-BE49-F238E27FC236}">
              <a16:creationId xmlns:a16="http://schemas.microsoft.com/office/drawing/2014/main" id="{7400F434-97D4-46EC-9C2C-0284D8096F5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30" name="Text Box 659">
          <a:extLst>
            <a:ext uri="{FF2B5EF4-FFF2-40B4-BE49-F238E27FC236}">
              <a16:creationId xmlns:a16="http://schemas.microsoft.com/office/drawing/2014/main" id="{DA1E60D6-34B7-4042-86A4-9317BAF4789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31" name="Text Box 660">
          <a:extLst>
            <a:ext uri="{FF2B5EF4-FFF2-40B4-BE49-F238E27FC236}">
              <a16:creationId xmlns:a16="http://schemas.microsoft.com/office/drawing/2014/main" id="{1179C75C-1E90-4AF2-BFC5-8BC70F916C6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32" name="Text Box 661">
          <a:extLst>
            <a:ext uri="{FF2B5EF4-FFF2-40B4-BE49-F238E27FC236}">
              <a16:creationId xmlns:a16="http://schemas.microsoft.com/office/drawing/2014/main" id="{CBFD6C8A-CCF9-4774-B2D2-E4A92CFF287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33" name="Text Box 662">
          <a:extLst>
            <a:ext uri="{FF2B5EF4-FFF2-40B4-BE49-F238E27FC236}">
              <a16:creationId xmlns:a16="http://schemas.microsoft.com/office/drawing/2014/main" id="{2CAEA294-3A19-4D54-8BF9-D61298F7FBF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34" name="Text Box 663">
          <a:extLst>
            <a:ext uri="{FF2B5EF4-FFF2-40B4-BE49-F238E27FC236}">
              <a16:creationId xmlns:a16="http://schemas.microsoft.com/office/drawing/2014/main" id="{DDEFCAE2-9E9C-4D64-B5D0-3C7A70B4DF9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35" name="Text Box 664">
          <a:extLst>
            <a:ext uri="{FF2B5EF4-FFF2-40B4-BE49-F238E27FC236}">
              <a16:creationId xmlns:a16="http://schemas.microsoft.com/office/drawing/2014/main" id="{B7B993A3-29F5-40AF-9786-A2E95FF71C2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36" name="Text Box 665">
          <a:extLst>
            <a:ext uri="{FF2B5EF4-FFF2-40B4-BE49-F238E27FC236}">
              <a16:creationId xmlns:a16="http://schemas.microsoft.com/office/drawing/2014/main" id="{4D6A8864-DA8C-4F1C-825A-7539614E210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37" name="Text Box 666">
          <a:extLst>
            <a:ext uri="{FF2B5EF4-FFF2-40B4-BE49-F238E27FC236}">
              <a16:creationId xmlns:a16="http://schemas.microsoft.com/office/drawing/2014/main" id="{DC34797F-B072-4C41-917E-4AEAEB46ED0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38" name="Text Box 667">
          <a:extLst>
            <a:ext uri="{FF2B5EF4-FFF2-40B4-BE49-F238E27FC236}">
              <a16:creationId xmlns:a16="http://schemas.microsoft.com/office/drawing/2014/main" id="{E203D02C-AA27-4D54-8041-F20D6D731B9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39" name="Text Box 668">
          <a:extLst>
            <a:ext uri="{FF2B5EF4-FFF2-40B4-BE49-F238E27FC236}">
              <a16:creationId xmlns:a16="http://schemas.microsoft.com/office/drawing/2014/main" id="{2A039083-E583-4904-A22C-D1D065257EF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40" name="Text Box 669">
          <a:extLst>
            <a:ext uri="{FF2B5EF4-FFF2-40B4-BE49-F238E27FC236}">
              <a16:creationId xmlns:a16="http://schemas.microsoft.com/office/drawing/2014/main" id="{D287A701-60CB-46D2-838A-1BF3ABB1C3E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41" name="Text Box 670">
          <a:extLst>
            <a:ext uri="{FF2B5EF4-FFF2-40B4-BE49-F238E27FC236}">
              <a16:creationId xmlns:a16="http://schemas.microsoft.com/office/drawing/2014/main" id="{F5CA398A-FAD8-49BF-823A-193CFF1F80F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42" name="Text Box 671">
          <a:extLst>
            <a:ext uri="{FF2B5EF4-FFF2-40B4-BE49-F238E27FC236}">
              <a16:creationId xmlns:a16="http://schemas.microsoft.com/office/drawing/2014/main" id="{9C132212-0838-45D1-BC03-40254EEC363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43" name="Text Box 672">
          <a:extLst>
            <a:ext uri="{FF2B5EF4-FFF2-40B4-BE49-F238E27FC236}">
              <a16:creationId xmlns:a16="http://schemas.microsoft.com/office/drawing/2014/main" id="{2BB6E3D7-87C0-48DD-8A7C-A20F2959D44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44" name="Text Box 673">
          <a:extLst>
            <a:ext uri="{FF2B5EF4-FFF2-40B4-BE49-F238E27FC236}">
              <a16:creationId xmlns:a16="http://schemas.microsoft.com/office/drawing/2014/main" id="{CFE0F2B6-539E-4DA3-909A-73FA97FC9E3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45" name="Text Box 674">
          <a:extLst>
            <a:ext uri="{FF2B5EF4-FFF2-40B4-BE49-F238E27FC236}">
              <a16:creationId xmlns:a16="http://schemas.microsoft.com/office/drawing/2014/main" id="{C72210B3-D599-4DD8-B2FA-C85DEABB0BF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46" name="Text Box 675">
          <a:extLst>
            <a:ext uri="{FF2B5EF4-FFF2-40B4-BE49-F238E27FC236}">
              <a16:creationId xmlns:a16="http://schemas.microsoft.com/office/drawing/2014/main" id="{873558A7-9052-4C36-8204-928BD424939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47" name="Text Box 676">
          <a:extLst>
            <a:ext uri="{FF2B5EF4-FFF2-40B4-BE49-F238E27FC236}">
              <a16:creationId xmlns:a16="http://schemas.microsoft.com/office/drawing/2014/main" id="{34659A0E-B72F-4CC0-BC84-52CC8E933FD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48" name="Text Box 677">
          <a:extLst>
            <a:ext uri="{FF2B5EF4-FFF2-40B4-BE49-F238E27FC236}">
              <a16:creationId xmlns:a16="http://schemas.microsoft.com/office/drawing/2014/main" id="{047DA80E-C207-43A0-A42E-A1D9697CCCE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49" name="Text Box 678">
          <a:extLst>
            <a:ext uri="{FF2B5EF4-FFF2-40B4-BE49-F238E27FC236}">
              <a16:creationId xmlns:a16="http://schemas.microsoft.com/office/drawing/2014/main" id="{D46D499E-B084-4BF5-9835-15ED9E4E656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50" name="Text Box 679">
          <a:extLst>
            <a:ext uri="{FF2B5EF4-FFF2-40B4-BE49-F238E27FC236}">
              <a16:creationId xmlns:a16="http://schemas.microsoft.com/office/drawing/2014/main" id="{DBBA7E9B-2A55-4092-917B-88D27D1AD2B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51" name="Text Box 680">
          <a:extLst>
            <a:ext uri="{FF2B5EF4-FFF2-40B4-BE49-F238E27FC236}">
              <a16:creationId xmlns:a16="http://schemas.microsoft.com/office/drawing/2014/main" id="{895BFA5C-E722-49C3-A898-CE600FAB8EB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52" name="Text Box 681">
          <a:extLst>
            <a:ext uri="{FF2B5EF4-FFF2-40B4-BE49-F238E27FC236}">
              <a16:creationId xmlns:a16="http://schemas.microsoft.com/office/drawing/2014/main" id="{1890429E-B7DF-427E-BF43-4E3D62F8FA4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53" name="Text Box 682">
          <a:extLst>
            <a:ext uri="{FF2B5EF4-FFF2-40B4-BE49-F238E27FC236}">
              <a16:creationId xmlns:a16="http://schemas.microsoft.com/office/drawing/2014/main" id="{0F8EBBE6-10A3-4416-808A-79B5B2D6C1A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54" name="Text Box 683">
          <a:extLst>
            <a:ext uri="{FF2B5EF4-FFF2-40B4-BE49-F238E27FC236}">
              <a16:creationId xmlns:a16="http://schemas.microsoft.com/office/drawing/2014/main" id="{A8FC2CA5-80C4-4CE8-BC4E-74AD6FB0EE0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55" name="Text Box 684">
          <a:extLst>
            <a:ext uri="{FF2B5EF4-FFF2-40B4-BE49-F238E27FC236}">
              <a16:creationId xmlns:a16="http://schemas.microsoft.com/office/drawing/2014/main" id="{6B2F3A91-D6EA-4C52-BB64-59DDE1C3A36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56" name="Text Box 685">
          <a:extLst>
            <a:ext uri="{FF2B5EF4-FFF2-40B4-BE49-F238E27FC236}">
              <a16:creationId xmlns:a16="http://schemas.microsoft.com/office/drawing/2014/main" id="{2485E024-960B-4AC3-A1BE-BE52B2D5AA3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57" name="Text Box 686">
          <a:extLst>
            <a:ext uri="{FF2B5EF4-FFF2-40B4-BE49-F238E27FC236}">
              <a16:creationId xmlns:a16="http://schemas.microsoft.com/office/drawing/2014/main" id="{920D88DB-28E1-490A-8835-1619632F3B0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58" name="Text Box 687">
          <a:extLst>
            <a:ext uri="{FF2B5EF4-FFF2-40B4-BE49-F238E27FC236}">
              <a16:creationId xmlns:a16="http://schemas.microsoft.com/office/drawing/2014/main" id="{6692C148-12F6-45E7-AA1C-BF26C9C7333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59" name="Text Box 688">
          <a:extLst>
            <a:ext uri="{FF2B5EF4-FFF2-40B4-BE49-F238E27FC236}">
              <a16:creationId xmlns:a16="http://schemas.microsoft.com/office/drawing/2014/main" id="{0E400BB2-73F6-4CCA-8440-3A815FFCC66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60" name="Text Box 689">
          <a:extLst>
            <a:ext uri="{FF2B5EF4-FFF2-40B4-BE49-F238E27FC236}">
              <a16:creationId xmlns:a16="http://schemas.microsoft.com/office/drawing/2014/main" id="{42D4D9BB-81C3-4F35-B7B0-93B935D83F2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61" name="Text Box 690">
          <a:extLst>
            <a:ext uri="{FF2B5EF4-FFF2-40B4-BE49-F238E27FC236}">
              <a16:creationId xmlns:a16="http://schemas.microsoft.com/office/drawing/2014/main" id="{F400AEAE-2F74-46A7-A665-F53363FCF40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62" name="Text Box 691">
          <a:extLst>
            <a:ext uri="{FF2B5EF4-FFF2-40B4-BE49-F238E27FC236}">
              <a16:creationId xmlns:a16="http://schemas.microsoft.com/office/drawing/2014/main" id="{589328B6-611E-4B06-9321-2A00910886B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63" name="Text Box 692">
          <a:extLst>
            <a:ext uri="{FF2B5EF4-FFF2-40B4-BE49-F238E27FC236}">
              <a16:creationId xmlns:a16="http://schemas.microsoft.com/office/drawing/2014/main" id="{9EAC6EB9-F475-4375-BE06-1711797CFEC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64" name="Text Box 693">
          <a:extLst>
            <a:ext uri="{FF2B5EF4-FFF2-40B4-BE49-F238E27FC236}">
              <a16:creationId xmlns:a16="http://schemas.microsoft.com/office/drawing/2014/main" id="{1D17CCA8-A149-406F-86A2-4F74C8793A2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65" name="Text Box 694">
          <a:extLst>
            <a:ext uri="{FF2B5EF4-FFF2-40B4-BE49-F238E27FC236}">
              <a16:creationId xmlns:a16="http://schemas.microsoft.com/office/drawing/2014/main" id="{ED309EC2-19B0-44A1-BEDF-240A7BE7C78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66" name="Text Box 695">
          <a:extLst>
            <a:ext uri="{FF2B5EF4-FFF2-40B4-BE49-F238E27FC236}">
              <a16:creationId xmlns:a16="http://schemas.microsoft.com/office/drawing/2014/main" id="{97342607-9E76-4FE8-A288-B41E53C005C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67" name="Text Box 696">
          <a:extLst>
            <a:ext uri="{FF2B5EF4-FFF2-40B4-BE49-F238E27FC236}">
              <a16:creationId xmlns:a16="http://schemas.microsoft.com/office/drawing/2014/main" id="{33EA0421-557A-4949-9C4C-F58D0CA1973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68" name="Text Box 697">
          <a:extLst>
            <a:ext uri="{FF2B5EF4-FFF2-40B4-BE49-F238E27FC236}">
              <a16:creationId xmlns:a16="http://schemas.microsoft.com/office/drawing/2014/main" id="{FA9207C3-2596-484D-B042-DB5A1259831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69" name="Text Box 698">
          <a:extLst>
            <a:ext uri="{FF2B5EF4-FFF2-40B4-BE49-F238E27FC236}">
              <a16:creationId xmlns:a16="http://schemas.microsoft.com/office/drawing/2014/main" id="{DA4BF943-04C8-4395-9793-1C99376F640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70" name="Text Box 699">
          <a:extLst>
            <a:ext uri="{FF2B5EF4-FFF2-40B4-BE49-F238E27FC236}">
              <a16:creationId xmlns:a16="http://schemas.microsoft.com/office/drawing/2014/main" id="{B474C710-4071-43A4-93CA-9E2393A8249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71" name="Text Box 700">
          <a:extLst>
            <a:ext uri="{FF2B5EF4-FFF2-40B4-BE49-F238E27FC236}">
              <a16:creationId xmlns:a16="http://schemas.microsoft.com/office/drawing/2014/main" id="{CDB3D915-D837-4D38-B453-500BB25BA93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72" name="Text Box 701">
          <a:extLst>
            <a:ext uri="{FF2B5EF4-FFF2-40B4-BE49-F238E27FC236}">
              <a16:creationId xmlns:a16="http://schemas.microsoft.com/office/drawing/2014/main" id="{6C54F91D-C136-46E2-AB89-EB1FF8189B3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73" name="Text Box 702">
          <a:extLst>
            <a:ext uri="{FF2B5EF4-FFF2-40B4-BE49-F238E27FC236}">
              <a16:creationId xmlns:a16="http://schemas.microsoft.com/office/drawing/2014/main" id="{E559309B-F5A5-4EA8-A85E-5579B24C067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74" name="Text Box 703">
          <a:extLst>
            <a:ext uri="{FF2B5EF4-FFF2-40B4-BE49-F238E27FC236}">
              <a16:creationId xmlns:a16="http://schemas.microsoft.com/office/drawing/2014/main" id="{68D409C5-116C-4E08-86B6-92CFF029A70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75" name="Text Box 704">
          <a:extLst>
            <a:ext uri="{FF2B5EF4-FFF2-40B4-BE49-F238E27FC236}">
              <a16:creationId xmlns:a16="http://schemas.microsoft.com/office/drawing/2014/main" id="{948FB553-A458-4E54-9B8C-4C517289049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76" name="Text Box 705">
          <a:extLst>
            <a:ext uri="{FF2B5EF4-FFF2-40B4-BE49-F238E27FC236}">
              <a16:creationId xmlns:a16="http://schemas.microsoft.com/office/drawing/2014/main" id="{2CED9FA0-68C7-4745-9805-EEDA9EDD79A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77" name="Text Box 706">
          <a:extLst>
            <a:ext uri="{FF2B5EF4-FFF2-40B4-BE49-F238E27FC236}">
              <a16:creationId xmlns:a16="http://schemas.microsoft.com/office/drawing/2014/main" id="{49EFF5F5-D5B4-40B8-BF6E-2166DA2D2FF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78" name="Text Box 707">
          <a:extLst>
            <a:ext uri="{FF2B5EF4-FFF2-40B4-BE49-F238E27FC236}">
              <a16:creationId xmlns:a16="http://schemas.microsoft.com/office/drawing/2014/main" id="{D543335C-693B-4BD2-A960-F12285AC1EF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79" name="Text Box 708">
          <a:extLst>
            <a:ext uri="{FF2B5EF4-FFF2-40B4-BE49-F238E27FC236}">
              <a16:creationId xmlns:a16="http://schemas.microsoft.com/office/drawing/2014/main" id="{12576843-3507-4E13-9AC3-957F9F72A0C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80" name="Text Box 709">
          <a:extLst>
            <a:ext uri="{FF2B5EF4-FFF2-40B4-BE49-F238E27FC236}">
              <a16:creationId xmlns:a16="http://schemas.microsoft.com/office/drawing/2014/main" id="{BB3EF784-EADF-4A99-8F8D-24CA05AE3FF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81" name="Text Box 710">
          <a:extLst>
            <a:ext uri="{FF2B5EF4-FFF2-40B4-BE49-F238E27FC236}">
              <a16:creationId xmlns:a16="http://schemas.microsoft.com/office/drawing/2014/main" id="{32BC59F4-EE41-4D11-9F43-B57FBFA12CD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82" name="Text Box 711">
          <a:extLst>
            <a:ext uri="{FF2B5EF4-FFF2-40B4-BE49-F238E27FC236}">
              <a16:creationId xmlns:a16="http://schemas.microsoft.com/office/drawing/2014/main" id="{4343D1A8-DBE8-4C6C-984F-87A568A6B54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83" name="Text Box 712">
          <a:extLst>
            <a:ext uri="{FF2B5EF4-FFF2-40B4-BE49-F238E27FC236}">
              <a16:creationId xmlns:a16="http://schemas.microsoft.com/office/drawing/2014/main" id="{577B99BB-E6C9-481A-A4D5-C627EA117DF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84" name="Text Box 713">
          <a:extLst>
            <a:ext uri="{FF2B5EF4-FFF2-40B4-BE49-F238E27FC236}">
              <a16:creationId xmlns:a16="http://schemas.microsoft.com/office/drawing/2014/main" id="{38F4FB60-91B5-47E5-A0C6-1B30F6B5EF2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85" name="Text Box 714">
          <a:extLst>
            <a:ext uri="{FF2B5EF4-FFF2-40B4-BE49-F238E27FC236}">
              <a16:creationId xmlns:a16="http://schemas.microsoft.com/office/drawing/2014/main" id="{6220684A-854E-46C0-8BC5-BF64EFBCF85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86" name="Text Box 715">
          <a:extLst>
            <a:ext uri="{FF2B5EF4-FFF2-40B4-BE49-F238E27FC236}">
              <a16:creationId xmlns:a16="http://schemas.microsoft.com/office/drawing/2014/main" id="{BF9C0FE3-6FEB-4A36-818B-FAF9EE561BC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87" name="Text Box 716">
          <a:extLst>
            <a:ext uri="{FF2B5EF4-FFF2-40B4-BE49-F238E27FC236}">
              <a16:creationId xmlns:a16="http://schemas.microsoft.com/office/drawing/2014/main" id="{4068CB8D-7EDD-4B24-AB60-8E4173D1F57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88" name="Text Box 717">
          <a:extLst>
            <a:ext uri="{FF2B5EF4-FFF2-40B4-BE49-F238E27FC236}">
              <a16:creationId xmlns:a16="http://schemas.microsoft.com/office/drawing/2014/main" id="{8D98F9E7-2474-42E8-BF93-4206395F868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89" name="Text Box 718">
          <a:extLst>
            <a:ext uri="{FF2B5EF4-FFF2-40B4-BE49-F238E27FC236}">
              <a16:creationId xmlns:a16="http://schemas.microsoft.com/office/drawing/2014/main" id="{4D236673-E386-4E50-8C85-13CE7768E3F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90" name="Text Box 719">
          <a:extLst>
            <a:ext uri="{FF2B5EF4-FFF2-40B4-BE49-F238E27FC236}">
              <a16:creationId xmlns:a16="http://schemas.microsoft.com/office/drawing/2014/main" id="{5BB99260-BC6C-4599-A727-4891E27628E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91" name="Text Box 720">
          <a:extLst>
            <a:ext uri="{FF2B5EF4-FFF2-40B4-BE49-F238E27FC236}">
              <a16:creationId xmlns:a16="http://schemas.microsoft.com/office/drawing/2014/main" id="{2A3AD03F-886B-47F5-9AD6-6A9B7408C19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92" name="Text Box 721">
          <a:extLst>
            <a:ext uri="{FF2B5EF4-FFF2-40B4-BE49-F238E27FC236}">
              <a16:creationId xmlns:a16="http://schemas.microsoft.com/office/drawing/2014/main" id="{BCC894C1-231B-41C1-8C2A-0BD5200FA56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93" name="Text Box 722">
          <a:extLst>
            <a:ext uri="{FF2B5EF4-FFF2-40B4-BE49-F238E27FC236}">
              <a16:creationId xmlns:a16="http://schemas.microsoft.com/office/drawing/2014/main" id="{EC2AF0DB-D703-403B-89E6-9A01BB97D96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094" name="Text Box 723">
          <a:extLst>
            <a:ext uri="{FF2B5EF4-FFF2-40B4-BE49-F238E27FC236}">
              <a16:creationId xmlns:a16="http://schemas.microsoft.com/office/drawing/2014/main" id="{2DF0143D-BD5E-4D49-841B-31D44BFE1CD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095" name="Text Box 724">
          <a:extLst>
            <a:ext uri="{FF2B5EF4-FFF2-40B4-BE49-F238E27FC236}">
              <a16:creationId xmlns:a16="http://schemas.microsoft.com/office/drawing/2014/main" id="{BEDB6216-CD86-4516-B82A-599F0C8BDA5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096" name="Text Box 725">
          <a:extLst>
            <a:ext uri="{FF2B5EF4-FFF2-40B4-BE49-F238E27FC236}">
              <a16:creationId xmlns:a16="http://schemas.microsoft.com/office/drawing/2014/main" id="{2ECE5BC4-1D25-4F69-93A6-00AA4DC5FCB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097" name="Text Box 726">
          <a:extLst>
            <a:ext uri="{FF2B5EF4-FFF2-40B4-BE49-F238E27FC236}">
              <a16:creationId xmlns:a16="http://schemas.microsoft.com/office/drawing/2014/main" id="{14C32AA7-A933-43C7-93D4-255940EFB59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098" name="Text Box 727">
          <a:extLst>
            <a:ext uri="{FF2B5EF4-FFF2-40B4-BE49-F238E27FC236}">
              <a16:creationId xmlns:a16="http://schemas.microsoft.com/office/drawing/2014/main" id="{CE28B226-4B56-41D9-B166-A80EC394F0D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099" name="Text Box 728">
          <a:extLst>
            <a:ext uri="{FF2B5EF4-FFF2-40B4-BE49-F238E27FC236}">
              <a16:creationId xmlns:a16="http://schemas.microsoft.com/office/drawing/2014/main" id="{FB962D90-478D-4C5B-AC61-7606123093D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00" name="Text Box 729">
          <a:extLst>
            <a:ext uri="{FF2B5EF4-FFF2-40B4-BE49-F238E27FC236}">
              <a16:creationId xmlns:a16="http://schemas.microsoft.com/office/drawing/2014/main" id="{777922FE-FC75-41DC-A896-BAD081C8561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01" name="Text Box 730">
          <a:extLst>
            <a:ext uri="{FF2B5EF4-FFF2-40B4-BE49-F238E27FC236}">
              <a16:creationId xmlns:a16="http://schemas.microsoft.com/office/drawing/2014/main" id="{85B80437-E934-4656-BE16-54B0F113DF0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02" name="Text Box 731">
          <a:extLst>
            <a:ext uri="{FF2B5EF4-FFF2-40B4-BE49-F238E27FC236}">
              <a16:creationId xmlns:a16="http://schemas.microsoft.com/office/drawing/2014/main" id="{3CFDA549-D616-4449-80FB-CF516E9BA1B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03" name="Text Box 732">
          <a:extLst>
            <a:ext uri="{FF2B5EF4-FFF2-40B4-BE49-F238E27FC236}">
              <a16:creationId xmlns:a16="http://schemas.microsoft.com/office/drawing/2014/main" id="{AAE18572-0352-46C4-994F-15930A0DA1A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04" name="Text Box 733">
          <a:extLst>
            <a:ext uri="{FF2B5EF4-FFF2-40B4-BE49-F238E27FC236}">
              <a16:creationId xmlns:a16="http://schemas.microsoft.com/office/drawing/2014/main" id="{82D1C415-66CD-4AF5-80F5-E917F898550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05" name="Text Box 734">
          <a:extLst>
            <a:ext uri="{FF2B5EF4-FFF2-40B4-BE49-F238E27FC236}">
              <a16:creationId xmlns:a16="http://schemas.microsoft.com/office/drawing/2014/main" id="{C1080F48-831A-49B6-85C4-B7794F07340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06" name="Text Box 735">
          <a:extLst>
            <a:ext uri="{FF2B5EF4-FFF2-40B4-BE49-F238E27FC236}">
              <a16:creationId xmlns:a16="http://schemas.microsoft.com/office/drawing/2014/main" id="{690B403F-4E04-494F-9345-7B3F28C6605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07" name="Text Box 736">
          <a:extLst>
            <a:ext uri="{FF2B5EF4-FFF2-40B4-BE49-F238E27FC236}">
              <a16:creationId xmlns:a16="http://schemas.microsoft.com/office/drawing/2014/main" id="{494466BB-1507-4791-850B-9FC63053E09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08" name="Text Box 737">
          <a:extLst>
            <a:ext uri="{FF2B5EF4-FFF2-40B4-BE49-F238E27FC236}">
              <a16:creationId xmlns:a16="http://schemas.microsoft.com/office/drawing/2014/main" id="{8A6E19E3-DF57-407A-B2D2-0D46ED26E4D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09" name="Text Box 738">
          <a:extLst>
            <a:ext uri="{FF2B5EF4-FFF2-40B4-BE49-F238E27FC236}">
              <a16:creationId xmlns:a16="http://schemas.microsoft.com/office/drawing/2014/main" id="{74518938-307F-4D0F-BDF5-817650216FB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10" name="Text Box 739">
          <a:extLst>
            <a:ext uri="{FF2B5EF4-FFF2-40B4-BE49-F238E27FC236}">
              <a16:creationId xmlns:a16="http://schemas.microsoft.com/office/drawing/2014/main" id="{454DAD54-BDE9-470B-B11F-676047D374E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11" name="Text Box 740">
          <a:extLst>
            <a:ext uri="{FF2B5EF4-FFF2-40B4-BE49-F238E27FC236}">
              <a16:creationId xmlns:a16="http://schemas.microsoft.com/office/drawing/2014/main" id="{4542C26D-39E8-47E3-B531-83B696E85D1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12" name="Text Box 741">
          <a:extLst>
            <a:ext uri="{FF2B5EF4-FFF2-40B4-BE49-F238E27FC236}">
              <a16:creationId xmlns:a16="http://schemas.microsoft.com/office/drawing/2014/main" id="{E591A59F-C604-419B-993D-FD5C03F6FD4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13" name="Text Box 742">
          <a:extLst>
            <a:ext uri="{FF2B5EF4-FFF2-40B4-BE49-F238E27FC236}">
              <a16:creationId xmlns:a16="http://schemas.microsoft.com/office/drawing/2014/main" id="{609907C4-D888-4D14-B7E1-29A35838741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14" name="Text Box 743">
          <a:extLst>
            <a:ext uri="{FF2B5EF4-FFF2-40B4-BE49-F238E27FC236}">
              <a16:creationId xmlns:a16="http://schemas.microsoft.com/office/drawing/2014/main" id="{73045128-49BE-45A9-BA11-4817DD05B8E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15" name="Text Box 744">
          <a:extLst>
            <a:ext uri="{FF2B5EF4-FFF2-40B4-BE49-F238E27FC236}">
              <a16:creationId xmlns:a16="http://schemas.microsoft.com/office/drawing/2014/main" id="{F51FACBD-A64F-4FD9-B0D2-F11AF4B29C0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16" name="Text Box 745">
          <a:extLst>
            <a:ext uri="{FF2B5EF4-FFF2-40B4-BE49-F238E27FC236}">
              <a16:creationId xmlns:a16="http://schemas.microsoft.com/office/drawing/2014/main" id="{44D80B16-5BD9-405E-8F86-1BEA785A494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17" name="Text Box 746">
          <a:extLst>
            <a:ext uri="{FF2B5EF4-FFF2-40B4-BE49-F238E27FC236}">
              <a16:creationId xmlns:a16="http://schemas.microsoft.com/office/drawing/2014/main" id="{F770BA39-A8E2-4BB5-8EB5-1D7B6D6D45F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18" name="Text Box 747">
          <a:extLst>
            <a:ext uri="{FF2B5EF4-FFF2-40B4-BE49-F238E27FC236}">
              <a16:creationId xmlns:a16="http://schemas.microsoft.com/office/drawing/2014/main" id="{A260B587-C7FB-4E8C-BAEE-368E6DF662B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19" name="Text Box 748">
          <a:extLst>
            <a:ext uri="{FF2B5EF4-FFF2-40B4-BE49-F238E27FC236}">
              <a16:creationId xmlns:a16="http://schemas.microsoft.com/office/drawing/2014/main" id="{045EA334-66D1-4A40-8D04-236B901042B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20" name="Text Box 749">
          <a:extLst>
            <a:ext uri="{FF2B5EF4-FFF2-40B4-BE49-F238E27FC236}">
              <a16:creationId xmlns:a16="http://schemas.microsoft.com/office/drawing/2014/main" id="{C239E993-C571-4B25-90CD-0D09CF878E6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21" name="Text Box 764">
          <a:extLst>
            <a:ext uri="{FF2B5EF4-FFF2-40B4-BE49-F238E27FC236}">
              <a16:creationId xmlns:a16="http://schemas.microsoft.com/office/drawing/2014/main" id="{32AC058B-8006-4C59-94AB-5897DF34091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22" name="Text Box 765">
          <a:extLst>
            <a:ext uri="{FF2B5EF4-FFF2-40B4-BE49-F238E27FC236}">
              <a16:creationId xmlns:a16="http://schemas.microsoft.com/office/drawing/2014/main" id="{8BF09973-628A-4915-9CCD-61CCD2B2C74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23" name="Text Box 766">
          <a:extLst>
            <a:ext uri="{FF2B5EF4-FFF2-40B4-BE49-F238E27FC236}">
              <a16:creationId xmlns:a16="http://schemas.microsoft.com/office/drawing/2014/main" id="{1B29D416-F811-43CC-A08C-BFB3EA54B6B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24" name="Text Box 767">
          <a:extLst>
            <a:ext uri="{FF2B5EF4-FFF2-40B4-BE49-F238E27FC236}">
              <a16:creationId xmlns:a16="http://schemas.microsoft.com/office/drawing/2014/main" id="{8F6EE827-C3D7-47D1-B654-E7F8A9025E1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25" name="Text Box 768">
          <a:extLst>
            <a:ext uri="{FF2B5EF4-FFF2-40B4-BE49-F238E27FC236}">
              <a16:creationId xmlns:a16="http://schemas.microsoft.com/office/drawing/2014/main" id="{F8EEAAE1-7339-49BF-BBD8-3A2FC107358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26" name="Text Box 769">
          <a:extLst>
            <a:ext uri="{FF2B5EF4-FFF2-40B4-BE49-F238E27FC236}">
              <a16:creationId xmlns:a16="http://schemas.microsoft.com/office/drawing/2014/main" id="{04E8CF32-D9EE-442A-92D9-8C1F95E3961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27" name="Text Box 770">
          <a:extLst>
            <a:ext uri="{FF2B5EF4-FFF2-40B4-BE49-F238E27FC236}">
              <a16:creationId xmlns:a16="http://schemas.microsoft.com/office/drawing/2014/main" id="{730F5824-28D5-46C0-B885-52B634C85F6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28" name="Text Box 771">
          <a:extLst>
            <a:ext uri="{FF2B5EF4-FFF2-40B4-BE49-F238E27FC236}">
              <a16:creationId xmlns:a16="http://schemas.microsoft.com/office/drawing/2014/main" id="{6D1FEB7C-3BBD-42C6-B416-F800086934E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29" name="Text Box 772">
          <a:extLst>
            <a:ext uri="{FF2B5EF4-FFF2-40B4-BE49-F238E27FC236}">
              <a16:creationId xmlns:a16="http://schemas.microsoft.com/office/drawing/2014/main" id="{1F31221F-FD47-491D-863F-3B7FC224F25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30" name="Text Box 773">
          <a:extLst>
            <a:ext uri="{FF2B5EF4-FFF2-40B4-BE49-F238E27FC236}">
              <a16:creationId xmlns:a16="http://schemas.microsoft.com/office/drawing/2014/main" id="{A880CD95-EA82-4D45-B042-67969E17D97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31" name="Text Box 774">
          <a:extLst>
            <a:ext uri="{FF2B5EF4-FFF2-40B4-BE49-F238E27FC236}">
              <a16:creationId xmlns:a16="http://schemas.microsoft.com/office/drawing/2014/main" id="{22BACCB1-BA4E-4B5A-B93C-2259C1D7084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32" name="Text Box 775">
          <a:extLst>
            <a:ext uri="{FF2B5EF4-FFF2-40B4-BE49-F238E27FC236}">
              <a16:creationId xmlns:a16="http://schemas.microsoft.com/office/drawing/2014/main" id="{7EF8435E-F93B-448C-8796-2CE4EAF7AC1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33" name="Text Box 776">
          <a:extLst>
            <a:ext uri="{FF2B5EF4-FFF2-40B4-BE49-F238E27FC236}">
              <a16:creationId xmlns:a16="http://schemas.microsoft.com/office/drawing/2014/main" id="{1221988D-10A0-406D-A05B-AD5B989567C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34" name="Text Box 777">
          <a:extLst>
            <a:ext uri="{FF2B5EF4-FFF2-40B4-BE49-F238E27FC236}">
              <a16:creationId xmlns:a16="http://schemas.microsoft.com/office/drawing/2014/main" id="{90EABB11-A8EE-4070-98D5-E0FA594B841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35" name="Text Box 778">
          <a:extLst>
            <a:ext uri="{FF2B5EF4-FFF2-40B4-BE49-F238E27FC236}">
              <a16:creationId xmlns:a16="http://schemas.microsoft.com/office/drawing/2014/main" id="{ED79E9A3-94C7-4F55-AF25-BB6C5A01B95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36" name="Text Box 779">
          <a:extLst>
            <a:ext uri="{FF2B5EF4-FFF2-40B4-BE49-F238E27FC236}">
              <a16:creationId xmlns:a16="http://schemas.microsoft.com/office/drawing/2014/main" id="{8C3A9048-B9E9-4153-8A3C-67423EB6C5B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37" name="Text Box 780">
          <a:extLst>
            <a:ext uri="{FF2B5EF4-FFF2-40B4-BE49-F238E27FC236}">
              <a16:creationId xmlns:a16="http://schemas.microsoft.com/office/drawing/2014/main" id="{3A70DD2E-934E-4606-84C7-4DB6E89D63F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38" name="Text Box 781">
          <a:extLst>
            <a:ext uri="{FF2B5EF4-FFF2-40B4-BE49-F238E27FC236}">
              <a16:creationId xmlns:a16="http://schemas.microsoft.com/office/drawing/2014/main" id="{A10AAAD8-1109-4722-821F-B2D608C57A8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39" name="Text Box 782">
          <a:extLst>
            <a:ext uri="{FF2B5EF4-FFF2-40B4-BE49-F238E27FC236}">
              <a16:creationId xmlns:a16="http://schemas.microsoft.com/office/drawing/2014/main" id="{5A47454D-4866-4FCF-ACF1-A63F118FA8D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40" name="Text Box 783">
          <a:extLst>
            <a:ext uri="{FF2B5EF4-FFF2-40B4-BE49-F238E27FC236}">
              <a16:creationId xmlns:a16="http://schemas.microsoft.com/office/drawing/2014/main" id="{318D7F06-5C9E-4E97-98D7-3816C33D2B0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41" name="Text Box 784">
          <a:extLst>
            <a:ext uri="{FF2B5EF4-FFF2-40B4-BE49-F238E27FC236}">
              <a16:creationId xmlns:a16="http://schemas.microsoft.com/office/drawing/2014/main" id="{826CDD56-1AC9-4B75-BED2-9DDBB1BD645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42" name="Text Box 785">
          <a:extLst>
            <a:ext uri="{FF2B5EF4-FFF2-40B4-BE49-F238E27FC236}">
              <a16:creationId xmlns:a16="http://schemas.microsoft.com/office/drawing/2014/main" id="{4E390BF9-5C90-42F0-A4C5-ABD87788372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43" name="Text Box 786">
          <a:extLst>
            <a:ext uri="{FF2B5EF4-FFF2-40B4-BE49-F238E27FC236}">
              <a16:creationId xmlns:a16="http://schemas.microsoft.com/office/drawing/2014/main" id="{A10E76F1-A59C-4AF7-BA00-31B6C68A402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44" name="Text Box 787">
          <a:extLst>
            <a:ext uri="{FF2B5EF4-FFF2-40B4-BE49-F238E27FC236}">
              <a16:creationId xmlns:a16="http://schemas.microsoft.com/office/drawing/2014/main" id="{C7D8F636-517B-40CC-9154-0971BE58A8C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45" name="Text Box 788">
          <a:extLst>
            <a:ext uri="{FF2B5EF4-FFF2-40B4-BE49-F238E27FC236}">
              <a16:creationId xmlns:a16="http://schemas.microsoft.com/office/drawing/2014/main" id="{1D083D44-102C-40D0-A15A-47EECB8CC5F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46" name="Text Box 789">
          <a:extLst>
            <a:ext uri="{FF2B5EF4-FFF2-40B4-BE49-F238E27FC236}">
              <a16:creationId xmlns:a16="http://schemas.microsoft.com/office/drawing/2014/main" id="{0B74D2D8-1C01-4B75-891F-154EFC94F4B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47" name="Text Box 790">
          <a:extLst>
            <a:ext uri="{FF2B5EF4-FFF2-40B4-BE49-F238E27FC236}">
              <a16:creationId xmlns:a16="http://schemas.microsoft.com/office/drawing/2014/main" id="{D9A4F7AD-FB59-4E65-9A03-31002C70819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48" name="Text Box 791">
          <a:extLst>
            <a:ext uri="{FF2B5EF4-FFF2-40B4-BE49-F238E27FC236}">
              <a16:creationId xmlns:a16="http://schemas.microsoft.com/office/drawing/2014/main" id="{7C57B852-1398-4385-9618-31863BD8BFD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4149" name="Text Box 792">
          <a:extLst>
            <a:ext uri="{FF2B5EF4-FFF2-40B4-BE49-F238E27FC236}">
              <a16:creationId xmlns:a16="http://schemas.microsoft.com/office/drawing/2014/main" id="{F7459DB2-4481-485C-BA21-41B43E2223A2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4150" name="Text Box 793">
          <a:extLst>
            <a:ext uri="{FF2B5EF4-FFF2-40B4-BE49-F238E27FC236}">
              <a16:creationId xmlns:a16="http://schemas.microsoft.com/office/drawing/2014/main" id="{36A82A93-1EE7-4132-8DEF-389301985BEE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4151" name="Text Box 794">
          <a:extLst>
            <a:ext uri="{FF2B5EF4-FFF2-40B4-BE49-F238E27FC236}">
              <a16:creationId xmlns:a16="http://schemas.microsoft.com/office/drawing/2014/main" id="{CD4B8963-4536-444B-8D49-FF4345006B37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4152" name="Text Box 795">
          <a:extLst>
            <a:ext uri="{FF2B5EF4-FFF2-40B4-BE49-F238E27FC236}">
              <a16:creationId xmlns:a16="http://schemas.microsoft.com/office/drawing/2014/main" id="{98BF9034-8F38-406E-88BB-D878F6A27729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53" name="Text Box 796">
          <a:extLst>
            <a:ext uri="{FF2B5EF4-FFF2-40B4-BE49-F238E27FC236}">
              <a16:creationId xmlns:a16="http://schemas.microsoft.com/office/drawing/2014/main" id="{02349BB1-5CA6-4FD6-AE85-30534833F2B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54" name="Text Box 797">
          <a:extLst>
            <a:ext uri="{FF2B5EF4-FFF2-40B4-BE49-F238E27FC236}">
              <a16:creationId xmlns:a16="http://schemas.microsoft.com/office/drawing/2014/main" id="{6EAD6093-F2A5-49A3-8246-963D8B60AE2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55" name="Text Box 605">
          <a:extLst>
            <a:ext uri="{FF2B5EF4-FFF2-40B4-BE49-F238E27FC236}">
              <a16:creationId xmlns:a16="http://schemas.microsoft.com/office/drawing/2014/main" id="{B4D6D666-ADCF-4100-A913-A510556B224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56" name="Text Box 606">
          <a:extLst>
            <a:ext uri="{FF2B5EF4-FFF2-40B4-BE49-F238E27FC236}">
              <a16:creationId xmlns:a16="http://schemas.microsoft.com/office/drawing/2014/main" id="{A856CE0E-9DDC-4A35-9481-D3E921FC23B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57" name="Text Box 607">
          <a:extLst>
            <a:ext uri="{FF2B5EF4-FFF2-40B4-BE49-F238E27FC236}">
              <a16:creationId xmlns:a16="http://schemas.microsoft.com/office/drawing/2014/main" id="{A5B363B0-C9A3-42E8-9583-3754CB386C5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58" name="Text Box 608">
          <a:extLst>
            <a:ext uri="{FF2B5EF4-FFF2-40B4-BE49-F238E27FC236}">
              <a16:creationId xmlns:a16="http://schemas.microsoft.com/office/drawing/2014/main" id="{BCF374CC-81B5-4160-8B84-4CA378164EE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59" name="Text Box 609">
          <a:extLst>
            <a:ext uri="{FF2B5EF4-FFF2-40B4-BE49-F238E27FC236}">
              <a16:creationId xmlns:a16="http://schemas.microsoft.com/office/drawing/2014/main" id="{44DBD7E6-52E2-44AA-A84F-8B5F237C8D4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60" name="Text Box 610">
          <a:extLst>
            <a:ext uri="{FF2B5EF4-FFF2-40B4-BE49-F238E27FC236}">
              <a16:creationId xmlns:a16="http://schemas.microsoft.com/office/drawing/2014/main" id="{1C6B0884-C99F-417F-9AF7-0F8A1C5F7DA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61" name="Text Box 611">
          <a:extLst>
            <a:ext uri="{FF2B5EF4-FFF2-40B4-BE49-F238E27FC236}">
              <a16:creationId xmlns:a16="http://schemas.microsoft.com/office/drawing/2014/main" id="{7E8C3264-ED4C-4C3C-986B-86673B461B3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62" name="Text Box 612">
          <a:extLst>
            <a:ext uri="{FF2B5EF4-FFF2-40B4-BE49-F238E27FC236}">
              <a16:creationId xmlns:a16="http://schemas.microsoft.com/office/drawing/2014/main" id="{C068D6B3-DBF6-4D91-9CE7-CF4C6A9A7DB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63" name="Text Box 613">
          <a:extLst>
            <a:ext uri="{FF2B5EF4-FFF2-40B4-BE49-F238E27FC236}">
              <a16:creationId xmlns:a16="http://schemas.microsoft.com/office/drawing/2014/main" id="{D71E35E5-A190-4671-82DA-9571B516950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64" name="Text Box 614">
          <a:extLst>
            <a:ext uri="{FF2B5EF4-FFF2-40B4-BE49-F238E27FC236}">
              <a16:creationId xmlns:a16="http://schemas.microsoft.com/office/drawing/2014/main" id="{00FBAAEB-92F0-4806-9221-38166FBDBDB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65" name="Text Box 615">
          <a:extLst>
            <a:ext uri="{FF2B5EF4-FFF2-40B4-BE49-F238E27FC236}">
              <a16:creationId xmlns:a16="http://schemas.microsoft.com/office/drawing/2014/main" id="{E074463D-1A69-4071-8426-307479237EE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66" name="Text Box 616">
          <a:extLst>
            <a:ext uri="{FF2B5EF4-FFF2-40B4-BE49-F238E27FC236}">
              <a16:creationId xmlns:a16="http://schemas.microsoft.com/office/drawing/2014/main" id="{6EC839A5-5AD8-48EB-97DC-5E073B13D72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67" name="Text Box 617">
          <a:extLst>
            <a:ext uri="{FF2B5EF4-FFF2-40B4-BE49-F238E27FC236}">
              <a16:creationId xmlns:a16="http://schemas.microsoft.com/office/drawing/2014/main" id="{08AD1302-6702-4EC4-98D1-B1896C8E317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68" name="Text Box 618">
          <a:extLst>
            <a:ext uri="{FF2B5EF4-FFF2-40B4-BE49-F238E27FC236}">
              <a16:creationId xmlns:a16="http://schemas.microsoft.com/office/drawing/2014/main" id="{717D7B7D-8DAF-4225-A97D-64B23C1E12D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169" name="Text Box 619">
          <a:extLst>
            <a:ext uri="{FF2B5EF4-FFF2-40B4-BE49-F238E27FC236}">
              <a16:creationId xmlns:a16="http://schemas.microsoft.com/office/drawing/2014/main" id="{DBF57825-9F6A-4F2B-AE3F-5B5EA0D42CA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70" name="Text Box 620">
          <a:extLst>
            <a:ext uri="{FF2B5EF4-FFF2-40B4-BE49-F238E27FC236}">
              <a16:creationId xmlns:a16="http://schemas.microsoft.com/office/drawing/2014/main" id="{1D2EFACE-BE2B-46D7-9353-C9F524E3579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71" name="Text Box 621">
          <a:extLst>
            <a:ext uri="{FF2B5EF4-FFF2-40B4-BE49-F238E27FC236}">
              <a16:creationId xmlns:a16="http://schemas.microsoft.com/office/drawing/2014/main" id="{483EF4C1-F13A-4F1F-943D-A9E26879875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72" name="Text Box 622">
          <a:extLst>
            <a:ext uri="{FF2B5EF4-FFF2-40B4-BE49-F238E27FC236}">
              <a16:creationId xmlns:a16="http://schemas.microsoft.com/office/drawing/2014/main" id="{037A2363-B2A1-42D8-84AA-11BB6CEA2A8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73" name="Text Box 623">
          <a:extLst>
            <a:ext uri="{FF2B5EF4-FFF2-40B4-BE49-F238E27FC236}">
              <a16:creationId xmlns:a16="http://schemas.microsoft.com/office/drawing/2014/main" id="{9F9F4A46-464E-4F9B-83DF-9154C22EC4B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74" name="Text Box 624">
          <a:extLst>
            <a:ext uri="{FF2B5EF4-FFF2-40B4-BE49-F238E27FC236}">
              <a16:creationId xmlns:a16="http://schemas.microsoft.com/office/drawing/2014/main" id="{FD7C62F7-3FF6-40ED-9676-4A6687428D7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75" name="Text Box 625">
          <a:extLst>
            <a:ext uri="{FF2B5EF4-FFF2-40B4-BE49-F238E27FC236}">
              <a16:creationId xmlns:a16="http://schemas.microsoft.com/office/drawing/2014/main" id="{6235FCE2-0A0A-4DA5-8F7D-18CD360F180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76" name="Text Box 626">
          <a:extLst>
            <a:ext uri="{FF2B5EF4-FFF2-40B4-BE49-F238E27FC236}">
              <a16:creationId xmlns:a16="http://schemas.microsoft.com/office/drawing/2014/main" id="{3B00DA05-AC69-4F96-B8D5-7EBA4A2BD3C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77" name="Text Box 627">
          <a:extLst>
            <a:ext uri="{FF2B5EF4-FFF2-40B4-BE49-F238E27FC236}">
              <a16:creationId xmlns:a16="http://schemas.microsoft.com/office/drawing/2014/main" id="{2F0A4AE1-E994-4134-8A3D-AE030E18232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78" name="Text Box 628">
          <a:extLst>
            <a:ext uri="{FF2B5EF4-FFF2-40B4-BE49-F238E27FC236}">
              <a16:creationId xmlns:a16="http://schemas.microsoft.com/office/drawing/2014/main" id="{BE56159F-4FEB-4073-89D2-5E426F7BF8D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79" name="Text Box 629">
          <a:extLst>
            <a:ext uri="{FF2B5EF4-FFF2-40B4-BE49-F238E27FC236}">
              <a16:creationId xmlns:a16="http://schemas.microsoft.com/office/drawing/2014/main" id="{266EEAAB-399A-4E26-B06C-8D1CE0E980F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80" name="Text Box 630">
          <a:extLst>
            <a:ext uri="{FF2B5EF4-FFF2-40B4-BE49-F238E27FC236}">
              <a16:creationId xmlns:a16="http://schemas.microsoft.com/office/drawing/2014/main" id="{72F3CDF6-1EBC-4591-9630-FE189A419C4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81" name="Text Box 631">
          <a:extLst>
            <a:ext uri="{FF2B5EF4-FFF2-40B4-BE49-F238E27FC236}">
              <a16:creationId xmlns:a16="http://schemas.microsoft.com/office/drawing/2014/main" id="{6C955C24-31D1-41C9-9CAC-382EA91D20B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82" name="Text Box 632">
          <a:extLst>
            <a:ext uri="{FF2B5EF4-FFF2-40B4-BE49-F238E27FC236}">
              <a16:creationId xmlns:a16="http://schemas.microsoft.com/office/drawing/2014/main" id="{F55E1394-D230-430B-A475-21DE153E417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83" name="Text Box 633">
          <a:extLst>
            <a:ext uri="{FF2B5EF4-FFF2-40B4-BE49-F238E27FC236}">
              <a16:creationId xmlns:a16="http://schemas.microsoft.com/office/drawing/2014/main" id="{85DC1F6E-D04A-42F4-99AA-0F594D9401D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84" name="Text Box 634">
          <a:extLst>
            <a:ext uri="{FF2B5EF4-FFF2-40B4-BE49-F238E27FC236}">
              <a16:creationId xmlns:a16="http://schemas.microsoft.com/office/drawing/2014/main" id="{C04895D6-16E5-4E62-ACCF-0EC964805DF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85" name="Text Box 635">
          <a:extLst>
            <a:ext uri="{FF2B5EF4-FFF2-40B4-BE49-F238E27FC236}">
              <a16:creationId xmlns:a16="http://schemas.microsoft.com/office/drawing/2014/main" id="{69090A6F-5797-469D-97F8-731067727B1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86" name="Text Box 636">
          <a:extLst>
            <a:ext uri="{FF2B5EF4-FFF2-40B4-BE49-F238E27FC236}">
              <a16:creationId xmlns:a16="http://schemas.microsoft.com/office/drawing/2014/main" id="{16FA0E65-B89D-4353-9FEF-E3743A1B258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87" name="Text Box 637">
          <a:extLst>
            <a:ext uri="{FF2B5EF4-FFF2-40B4-BE49-F238E27FC236}">
              <a16:creationId xmlns:a16="http://schemas.microsoft.com/office/drawing/2014/main" id="{05D4490E-2D5E-4A8A-8812-F6FDEB4DF1C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88" name="Text Box 638">
          <a:extLst>
            <a:ext uri="{FF2B5EF4-FFF2-40B4-BE49-F238E27FC236}">
              <a16:creationId xmlns:a16="http://schemas.microsoft.com/office/drawing/2014/main" id="{244DDCF3-6E28-4B5A-888C-7B142DBA2D0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89" name="Text Box 639">
          <a:extLst>
            <a:ext uri="{FF2B5EF4-FFF2-40B4-BE49-F238E27FC236}">
              <a16:creationId xmlns:a16="http://schemas.microsoft.com/office/drawing/2014/main" id="{4906B413-5F90-49C6-802F-2D3E73CC548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90" name="Text Box 640">
          <a:extLst>
            <a:ext uri="{FF2B5EF4-FFF2-40B4-BE49-F238E27FC236}">
              <a16:creationId xmlns:a16="http://schemas.microsoft.com/office/drawing/2014/main" id="{BF05E60D-7AF2-44AA-8A92-8131D378ABD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91" name="Text Box 641">
          <a:extLst>
            <a:ext uri="{FF2B5EF4-FFF2-40B4-BE49-F238E27FC236}">
              <a16:creationId xmlns:a16="http://schemas.microsoft.com/office/drawing/2014/main" id="{C3A60790-EE62-4E29-82AC-94C2662178C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92" name="Text Box 642">
          <a:extLst>
            <a:ext uri="{FF2B5EF4-FFF2-40B4-BE49-F238E27FC236}">
              <a16:creationId xmlns:a16="http://schemas.microsoft.com/office/drawing/2014/main" id="{FFB35707-01B1-4DFC-ADC2-162D1CB1525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93" name="Text Box 643">
          <a:extLst>
            <a:ext uri="{FF2B5EF4-FFF2-40B4-BE49-F238E27FC236}">
              <a16:creationId xmlns:a16="http://schemas.microsoft.com/office/drawing/2014/main" id="{D3EAD5DA-E560-4368-AAC2-B5EBDD9505E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94" name="Text Box 644">
          <a:extLst>
            <a:ext uri="{FF2B5EF4-FFF2-40B4-BE49-F238E27FC236}">
              <a16:creationId xmlns:a16="http://schemas.microsoft.com/office/drawing/2014/main" id="{DBD46EBA-CC6A-4E2F-866F-95603087DC6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95" name="Text Box 645">
          <a:extLst>
            <a:ext uri="{FF2B5EF4-FFF2-40B4-BE49-F238E27FC236}">
              <a16:creationId xmlns:a16="http://schemas.microsoft.com/office/drawing/2014/main" id="{538F6DF2-E559-4249-B9F0-F8BE36FAEF2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96" name="Text Box 646">
          <a:extLst>
            <a:ext uri="{FF2B5EF4-FFF2-40B4-BE49-F238E27FC236}">
              <a16:creationId xmlns:a16="http://schemas.microsoft.com/office/drawing/2014/main" id="{451FF3F2-4FBB-4636-9C1F-87EA66EA704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97" name="Text Box 647">
          <a:extLst>
            <a:ext uri="{FF2B5EF4-FFF2-40B4-BE49-F238E27FC236}">
              <a16:creationId xmlns:a16="http://schemas.microsoft.com/office/drawing/2014/main" id="{3DE5290C-B1ED-4D76-945A-E5585F4246E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98" name="Text Box 648">
          <a:extLst>
            <a:ext uri="{FF2B5EF4-FFF2-40B4-BE49-F238E27FC236}">
              <a16:creationId xmlns:a16="http://schemas.microsoft.com/office/drawing/2014/main" id="{25D39520-423E-4F2C-AB76-3089819299F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199" name="Text Box 649">
          <a:extLst>
            <a:ext uri="{FF2B5EF4-FFF2-40B4-BE49-F238E27FC236}">
              <a16:creationId xmlns:a16="http://schemas.microsoft.com/office/drawing/2014/main" id="{FEE22D4E-F43A-499B-9891-58D650D1F98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00" name="Text Box 650">
          <a:extLst>
            <a:ext uri="{FF2B5EF4-FFF2-40B4-BE49-F238E27FC236}">
              <a16:creationId xmlns:a16="http://schemas.microsoft.com/office/drawing/2014/main" id="{2D47C488-8B20-45B5-BC31-AD166CDEE3D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01" name="Text Box 651">
          <a:extLst>
            <a:ext uri="{FF2B5EF4-FFF2-40B4-BE49-F238E27FC236}">
              <a16:creationId xmlns:a16="http://schemas.microsoft.com/office/drawing/2014/main" id="{571E6930-3545-47EF-B0D8-78A093EDA01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02" name="Text Box 652">
          <a:extLst>
            <a:ext uri="{FF2B5EF4-FFF2-40B4-BE49-F238E27FC236}">
              <a16:creationId xmlns:a16="http://schemas.microsoft.com/office/drawing/2014/main" id="{EE31F62B-0629-4428-9514-1E1D53E32BD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03" name="Text Box 653">
          <a:extLst>
            <a:ext uri="{FF2B5EF4-FFF2-40B4-BE49-F238E27FC236}">
              <a16:creationId xmlns:a16="http://schemas.microsoft.com/office/drawing/2014/main" id="{36F02FBA-2AD9-4861-8E5B-0FCCDD30C01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04" name="Text Box 654">
          <a:extLst>
            <a:ext uri="{FF2B5EF4-FFF2-40B4-BE49-F238E27FC236}">
              <a16:creationId xmlns:a16="http://schemas.microsoft.com/office/drawing/2014/main" id="{EAEDD54C-8946-4094-A145-F7BFFEB1666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05" name="Text Box 655">
          <a:extLst>
            <a:ext uri="{FF2B5EF4-FFF2-40B4-BE49-F238E27FC236}">
              <a16:creationId xmlns:a16="http://schemas.microsoft.com/office/drawing/2014/main" id="{F10F2FEA-11C6-4132-AE80-C8ED441A972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06" name="Text Box 656">
          <a:extLst>
            <a:ext uri="{FF2B5EF4-FFF2-40B4-BE49-F238E27FC236}">
              <a16:creationId xmlns:a16="http://schemas.microsoft.com/office/drawing/2014/main" id="{A52B8AB8-F9F1-4946-905E-773529F3C83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07" name="Text Box 657">
          <a:extLst>
            <a:ext uri="{FF2B5EF4-FFF2-40B4-BE49-F238E27FC236}">
              <a16:creationId xmlns:a16="http://schemas.microsoft.com/office/drawing/2014/main" id="{BDE4F629-0339-444D-BEE5-2C35849F4FE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08" name="Text Box 658">
          <a:extLst>
            <a:ext uri="{FF2B5EF4-FFF2-40B4-BE49-F238E27FC236}">
              <a16:creationId xmlns:a16="http://schemas.microsoft.com/office/drawing/2014/main" id="{DD42168F-48A6-4380-9134-7E0868EFD9B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09" name="Text Box 659">
          <a:extLst>
            <a:ext uri="{FF2B5EF4-FFF2-40B4-BE49-F238E27FC236}">
              <a16:creationId xmlns:a16="http://schemas.microsoft.com/office/drawing/2014/main" id="{711E19B3-6A67-46A8-B882-196E345FEAF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10" name="Text Box 660">
          <a:extLst>
            <a:ext uri="{FF2B5EF4-FFF2-40B4-BE49-F238E27FC236}">
              <a16:creationId xmlns:a16="http://schemas.microsoft.com/office/drawing/2014/main" id="{3ABB2441-6FA5-4255-88D5-7A34FB4DA9D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11" name="Text Box 661">
          <a:extLst>
            <a:ext uri="{FF2B5EF4-FFF2-40B4-BE49-F238E27FC236}">
              <a16:creationId xmlns:a16="http://schemas.microsoft.com/office/drawing/2014/main" id="{16464B75-6104-4BE5-889A-FC0F51F41F2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12" name="Text Box 662">
          <a:extLst>
            <a:ext uri="{FF2B5EF4-FFF2-40B4-BE49-F238E27FC236}">
              <a16:creationId xmlns:a16="http://schemas.microsoft.com/office/drawing/2014/main" id="{E6ACB054-A51F-4A1E-AF23-0D648B3CDCE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13" name="Text Box 663">
          <a:extLst>
            <a:ext uri="{FF2B5EF4-FFF2-40B4-BE49-F238E27FC236}">
              <a16:creationId xmlns:a16="http://schemas.microsoft.com/office/drawing/2014/main" id="{2959C1F3-2A6C-47BB-B577-B908F8EA326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14" name="Text Box 664">
          <a:extLst>
            <a:ext uri="{FF2B5EF4-FFF2-40B4-BE49-F238E27FC236}">
              <a16:creationId xmlns:a16="http://schemas.microsoft.com/office/drawing/2014/main" id="{12AEF6A4-9A4B-45AB-BCA1-8F51E41DE18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15" name="Text Box 665">
          <a:extLst>
            <a:ext uri="{FF2B5EF4-FFF2-40B4-BE49-F238E27FC236}">
              <a16:creationId xmlns:a16="http://schemas.microsoft.com/office/drawing/2014/main" id="{AEF2E2F2-7317-4122-93E8-0536610E569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16" name="Text Box 666">
          <a:extLst>
            <a:ext uri="{FF2B5EF4-FFF2-40B4-BE49-F238E27FC236}">
              <a16:creationId xmlns:a16="http://schemas.microsoft.com/office/drawing/2014/main" id="{1108000F-5652-405E-8CDC-A22D52382F0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17" name="Text Box 667">
          <a:extLst>
            <a:ext uri="{FF2B5EF4-FFF2-40B4-BE49-F238E27FC236}">
              <a16:creationId xmlns:a16="http://schemas.microsoft.com/office/drawing/2014/main" id="{E7EC6689-6414-4B5F-9A09-737D68C62BB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18" name="Text Box 668">
          <a:extLst>
            <a:ext uri="{FF2B5EF4-FFF2-40B4-BE49-F238E27FC236}">
              <a16:creationId xmlns:a16="http://schemas.microsoft.com/office/drawing/2014/main" id="{1BC20777-79EB-495B-8AB2-1CA5F46F605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19" name="Text Box 669">
          <a:extLst>
            <a:ext uri="{FF2B5EF4-FFF2-40B4-BE49-F238E27FC236}">
              <a16:creationId xmlns:a16="http://schemas.microsoft.com/office/drawing/2014/main" id="{804D24A1-8613-4D71-8550-AE2029140C8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20" name="Text Box 670">
          <a:extLst>
            <a:ext uri="{FF2B5EF4-FFF2-40B4-BE49-F238E27FC236}">
              <a16:creationId xmlns:a16="http://schemas.microsoft.com/office/drawing/2014/main" id="{17325D52-31C1-4E2F-B598-5473E095B12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21" name="Text Box 671">
          <a:extLst>
            <a:ext uri="{FF2B5EF4-FFF2-40B4-BE49-F238E27FC236}">
              <a16:creationId xmlns:a16="http://schemas.microsoft.com/office/drawing/2014/main" id="{5954021E-456A-4613-A8DA-AACD9AF9534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22" name="Text Box 672">
          <a:extLst>
            <a:ext uri="{FF2B5EF4-FFF2-40B4-BE49-F238E27FC236}">
              <a16:creationId xmlns:a16="http://schemas.microsoft.com/office/drawing/2014/main" id="{2A31430F-EE6B-4DE4-9895-4555EEAE8B8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23" name="Text Box 673">
          <a:extLst>
            <a:ext uri="{FF2B5EF4-FFF2-40B4-BE49-F238E27FC236}">
              <a16:creationId xmlns:a16="http://schemas.microsoft.com/office/drawing/2014/main" id="{8C5F93B9-D9BA-413F-A3DD-22E26793175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24" name="Text Box 674">
          <a:extLst>
            <a:ext uri="{FF2B5EF4-FFF2-40B4-BE49-F238E27FC236}">
              <a16:creationId xmlns:a16="http://schemas.microsoft.com/office/drawing/2014/main" id="{39412753-D1F7-4B32-B562-66932358BA6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25" name="Text Box 675">
          <a:extLst>
            <a:ext uri="{FF2B5EF4-FFF2-40B4-BE49-F238E27FC236}">
              <a16:creationId xmlns:a16="http://schemas.microsoft.com/office/drawing/2014/main" id="{EC2BA55F-8474-446C-9532-A635BDFE49F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26" name="Text Box 676">
          <a:extLst>
            <a:ext uri="{FF2B5EF4-FFF2-40B4-BE49-F238E27FC236}">
              <a16:creationId xmlns:a16="http://schemas.microsoft.com/office/drawing/2014/main" id="{6276BBA3-2DEB-448E-AE23-DDA00697ED8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27" name="Text Box 677">
          <a:extLst>
            <a:ext uri="{FF2B5EF4-FFF2-40B4-BE49-F238E27FC236}">
              <a16:creationId xmlns:a16="http://schemas.microsoft.com/office/drawing/2014/main" id="{62679FB5-7011-4C49-9B7B-FFD1FDF541F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28" name="Text Box 678">
          <a:extLst>
            <a:ext uri="{FF2B5EF4-FFF2-40B4-BE49-F238E27FC236}">
              <a16:creationId xmlns:a16="http://schemas.microsoft.com/office/drawing/2014/main" id="{1A8E6766-1848-48C5-9BA1-65CD1943F81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29" name="Text Box 679">
          <a:extLst>
            <a:ext uri="{FF2B5EF4-FFF2-40B4-BE49-F238E27FC236}">
              <a16:creationId xmlns:a16="http://schemas.microsoft.com/office/drawing/2014/main" id="{46EAB2F8-8846-49FE-86D4-61A9BAF876D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30" name="Text Box 680">
          <a:extLst>
            <a:ext uri="{FF2B5EF4-FFF2-40B4-BE49-F238E27FC236}">
              <a16:creationId xmlns:a16="http://schemas.microsoft.com/office/drawing/2014/main" id="{0BCC50C5-1A46-42EB-85BF-E5B47C0DCD1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31" name="Text Box 681">
          <a:extLst>
            <a:ext uri="{FF2B5EF4-FFF2-40B4-BE49-F238E27FC236}">
              <a16:creationId xmlns:a16="http://schemas.microsoft.com/office/drawing/2014/main" id="{D0632F97-7FCD-4B46-ACC0-08CA6D14C76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32" name="Text Box 682">
          <a:extLst>
            <a:ext uri="{FF2B5EF4-FFF2-40B4-BE49-F238E27FC236}">
              <a16:creationId xmlns:a16="http://schemas.microsoft.com/office/drawing/2014/main" id="{597B7302-AB0C-41C1-B0A7-B6545922CF3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33" name="Text Box 683">
          <a:extLst>
            <a:ext uri="{FF2B5EF4-FFF2-40B4-BE49-F238E27FC236}">
              <a16:creationId xmlns:a16="http://schemas.microsoft.com/office/drawing/2014/main" id="{9453C0EB-7596-48B6-961C-BA2BB2A5A9F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34" name="Text Box 684">
          <a:extLst>
            <a:ext uri="{FF2B5EF4-FFF2-40B4-BE49-F238E27FC236}">
              <a16:creationId xmlns:a16="http://schemas.microsoft.com/office/drawing/2014/main" id="{EA5896A7-53EA-4447-A723-0876659033A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35" name="Text Box 685">
          <a:extLst>
            <a:ext uri="{FF2B5EF4-FFF2-40B4-BE49-F238E27FC236}">
              <a16:creationId xmlns:a16="http://schemas.microsoft.com/office/drawing/2014/main" id="{7A3213A7-0F80-49DC-82AF-3F545CB0FBE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36" name="Text Box 686">
          <a:extLst>
            <a:ext uri="{FF2B5EF4-FFF2-40B4-BE49-F238E27FC236}">
              <a16:creationId xmlns:a16="http://schemas.microsoft.com/office/drawing/2014/main" id="{B278FFF2-93C7-4E3E-B883-74E997A5545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37" name="Text Box 687">
          <a:extLst>
            <a:ext uri="{FF2B5EF4-FFF2-40B4-BE49-F238E27FC236}">
              <a16:creationId xmlns:a16="http://schemas.microsoft.com/office/drawing/2014/main" id="{675C6063-89CB-42BF-8523-59C8CCC1C68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38" name="Text Box 688">
          <a:extLst>
            <a:ext uri="{FF2B5EF4-FFF2-40B4-BE49-F238E27FC236}">
              <a16:creationId xmlns:a16="http://schemas.microsoft.com/office/drawing/2014/main" id="{A9C28239-945F-43EF-A2FB-101C4C26BED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39" name="Text Box 689">
          <a:extLst>
            <a:ext uri="{FF2B5EF4-FFF2-40B4-BE49-F238E27FC236}">
              <a16:creationId xmlns:a16="http://schemas.microsoft.com/office/drawing/2014/main" id="{5A5C7313-9CFD-4857-8366-520F1C72DD9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40" name="Text Box 690">
          <a:extLst>
            <a:ext uri="{FF2B5EF4-FFF2-40B4-BE49-F238E27FC236}">
              <a16:creationId xmlns:a16="http://schemas.microsoft.com/office/drawing/2014/main" id="{5CA2D115-0CCF-45BA-8058-612E753C57F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41" name="Text Box 691">
          <a:extLst>
            <a:ext uri="{FF2B5EF4-FFF2-40B4-BE49-F238E27FC236}">
              <a16:creationId xmlns:a16="http://schemas.microsoft.com/office/drawing/2014/main" id="{7CC90235-A2AD-47C0-AEAA-34F195B3645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42" name="Text Box 692">
          <a:extLst>
            <a:ext uri="{FF2B5EF4-FFF2-40B4-BE49-F238E27FC236}">
              <a16:creationId xmlns:a16="http://schemas.microsoft.com/office/drawing/2014/main" id="{184524B3-745C-45B2-A0E9-5DA01E05385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43" name="Text Box 693">
          <a:extLst>
            <a:ext uri="{FF2B5EF4-FFF2-40B4-BE49-F238E27FC236}">
              <a16:creationId xmlns:a16="http://schemas.microsoft.com/office/drawing/2014/main" id="{7BEA428A-9C66-46BB-95F3-E26DB2A3747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44" name="Text Box 694">
          <a:extLst>
            <a:ext uri="{FF2B5EF4-FFF2-40B4-BE49-F238E27FC236}">
              <a16:creationId xmlns:a16="http://schemas.microsoft.com/office/drawing/2014/main" id="{8E606EFC-5B16-4270-89AE-2EF92C96963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45" name="Text Box 695">
          <a:extLst>
            <a:ext uri="{FF2B5EF4-FFF2-40B4-BE49-F238E27FC236}">
              <a16:creationId xmlns:a16="http://schemas.microsoft.com/office/drawing/2014/main" id="{C462052E-5A05-4B7E-AEC5-9DBEE244110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46" name="Text Box 696">
          <a:extLst>
            <a:ext uri="{FF2B5EF4-FFF2-40B4-BE49-F238E27FC236}">
              <a16:creationId xmlns:a16="http://schemas.microsoft.com/office/drawing/2014/main" id="{17FCD1F8-B7CC-441A-B06F-8756A831F1E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47" name="Text Box 697">
          <a:extLst>
            <a:ext uri="{FF2B5EF4-FFF2-40B4-BE49-F238E27FC236}">
              <a16:creationId xmlns:a16="http://schemas.microsoft.com/office/drawing/2014/main" id="{B5CC622B-99AE-4D20-BDB4-D42BC79AEED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48" name="Text Box 698">
          <a:extLst>
            <a:ext uri="{FF2B5EF4-FFF2-40B4-BE49-F238E27FC236}">
              <a16:creationId xmlns:a16="http://schemas.microsoft.com/office/drawing/2014/main" id="{BD205767-269B-4958-BDF4-FD5986CABB5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49" name="Text Box 699">
          <a:extLst>
            <a:ext uri="{FF2B5EF4-FFF2-40B4-BE49-F238E27FC236}">
              <a16:creationId xmlns:a16="http://schemas.microsoft.com/office/drawing/2014/main" id="{BB685023-8E7C-43C6-8542-D7471579BEA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50" name="Text Box 700">
          <a:extLst>
            <a:ext uri="{FF2B5EF4-FFF2-40B4-BE49-F238E27FC236}">
              <a16:creationId xmlns:a16="http://schemas.microsoft.com/office/drawing/2014/main" id="{29472867-2893-4E73-AF14-430A128E346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51" name="Text Box 701">
          <a:extLst>
            <a:ext uri="{FF2B5EF4-FFF2-40B4-BE49-F238E27FC236}">
              <a16:creationId xmlns:a16="http://schemas.microsoft.com/office/drawing/2014/main" id="{66CC7E5D-6409-4648-9F66-79D16A265C0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52" name="Text Box 702">
          <a:extLst>
            <a:ext uri="{FF2B5EF4-FFF2-40B4-BE49-F238E27FC236}">
              <a16:creationId xmlns:a16="http://schemas.microsoft.com/office/drawing/2014/main" id="{CBCF0B17-B167-4FB9-AFE3-9394D814CAF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53" name="Text Box 703">
          <a:extLst>
            <a:ext uri="{FF2B5EF4-FFF2-40B4-BE49-F238E27FC236}">
              <a16:creationId xmlns:a16="http://schemas.microsoft.com/office/drawing/2014/main" id="{16D1C534-2F9B-42D3-ABC2-975E66F2B32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54" name="Text Box 704">
          <a:extLst>
            <a:ext uri="{FF2B5EF4-FFF2-40B4-BE49-F238E27FC236}">
              <a16:creationId xmlns:a16="http://schemas.microsoft.com/office/drawing/2014/main" id="{4ADE4657-43B6-4318-B037-FBEF62B03BD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55" name="Text Box 705">
          <a:extLst>
            <a:ext uri="{FF2B5EF4-FFF2-40B4-BE49-F238E27FC236}">
              <a16:creationId xmlns:a16="http://schemas.microsoft.com/office/drawing/2014/main" id="{F1C324E2-4E3E-4EE6-9782-C8FFD228D20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56" name="Text Box 706">
          <a:extLst>
            <a:ext uri="{FF2B5EF4-FFF2-40B4-BE49-F238E27FC236}">
              <a16:creationId xmlns:a16="http://schemas.microsoft.com/office/drawing/2014/main" id="{6807E0DB-F402-453C-B127-DE1C6FFE71D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57" name="Text Box 707">
          <a:extLst>
            <a:ext uri="{FF2B5EF4-FFF2-40B4-BE49-F238E27FC236}">
              <a16:creationId xmlns:a16="http://schemas.microsoft.com/office/drawing/2014/main" id="{D49A3B4C-12C8-43F1-8A10-86A53368B33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58" name="Text Box 708">
          <a:extLst>
            <a:ext uri="{FF2B5EF4-FFF2-40B4-BE49-F238E27FC236}">
              <a16:creationId xmlns:a16="http://schemas.microsoft.com/office/drawing/2014/main" id="{CA4D520F-0EBE-4891-987E-7E5730288F3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59" name="Text Box 709">
          <a:extLst>
            <a:ext uri="{FF2B5EF4-FFF2-40B4-BE49-F238E27FC236}">
              <a16:creationId xmlns:a16="http://schemas.microsoft.com/office/drawing/2014/main" id="{564E71D7-AEC0-4994-B892-B89235AE8A8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60" name="Text Box 710">
          <a:extLst>
            <a:ext uri="{FF2B5EF4-FFF2-40B4-BE49-F238E27FC236}">
              <a16:creationId xmlns:a16="http://schemas.microsoft.com/office/drawing/2014/main" id="{057C35A7-1B1B-4291-95B3-4D4F0A86EB7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61" name="Text Box 711">
          <a:extLst>
            <a:ext uri="{FF2B5EF4-FFF2-40B4-BE49-F238E27FC236}">
              <a16:creationId xmlns:a16="http://schemas.microsoft.com/office/drawing/2014/main" id="{533CA820-97F3-43D3-B72A-9D158AEF3CD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62" name="Text Box 712">
          <a:extLst>
            <a:ext uri="{FF2B5EF4-FFF2-40B4-BE49-F238E27FC236}">
              <a16:creationId xmlns:a16="http://schemas.microsoft.com/office/drawing/2014/main" id="{EEE69511-310A-4B8E-90C7-EE2CC2D4CB6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63" name="Text Box 713">
          <a:extLst>
            <a:ext uri="{FF2B5EF4-FFF2-40B4-BE49-F238E27FC236}">
              <a16:creationId xmlns:a16="http://schemas.microsoft.com/office/drawing/2014/main" id="{8D7F7547-996E-47FD-A505-796131D65E8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64" name="Text Box 714">
          <a:extLst>
            <a:ext uri="{FF2B5EF4-FFF2-40B4-BE49-F238E27FC236}">
              <a16:creationId xmlns:a16="http://schemas.microsoft.com/office/drawing/2014/main" id="{951C9965-03C1-4EEA-8046-580D65EEA68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65" name="Text Box 715">
          <a:extLst>
            <a:ext uri="{FF2B5EF4-FFF2-40B4-BE49-F238E27FC236}">
              <a16:creationId xmlns:a16="http://schemas.microsoft.com/office/drawing/2014/main" id="{B93C6A7E-ED79-4964-BA2E-C9135219F74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66" name="Text Box 716">
          <a:extLst>
            <a:ext uri="{FF2B5EF4-FFF2-40B4-BE49-F238E27FC236}">
              <a16:creationId xmlns:a16="http://schemas.microsoft.com/office/drawing/2014/main" id="{FCDA9126-600F-43C7-AF92-8616C6215A0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67" name="Text Box 717">
          <a:extLst>
            <a:ext uri="{FF2B5EF4-FFF2-40B4-BE49-F238E27FC236}">
              <a16:creationId xmlns:a16="http://schemas.microsoft.com/office/drawing/2014/main" id="{FE7F6CA9-0BB1-4F4A-BFD5-FC24BC8797C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68" name="Text Box 718">
          <a:extLst>
            <a:ext uri="{FF2B5EF4-FFF2-40B4-BE49-F238E27FC236}">
              <a16:creationId xmlns:a16="http://schemas.microsoft.com/office/drawing/2014/main" id="{14CA7DDA-6666-456A-AD68-BF486A3679A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69" name="Text Box 719">
          <a:extLst>
            <a:ext uri="{FF2B5EF4-FFF2-40B4-BE49-F238E27FC236}">
              <a16:creationId xmlns:a16="http://schemas.microsoft.com/office/drawing/2014/main" id="{41622B03-7FF9-4327-A1FB-2A4AEFC644B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70" name="Text Box 720">
          <a:extLst>
            <a:ext uri="{FF2B5EF4-FFF2-40B4-BE49-F238E27FC236}">
              <a16:creationId xmlns:a16="http://schemas.microsoft.com/office/drawing/2014/main" id="{3875A99F-F295-4724-A2FD-C73BEBCCB14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71" name="Text Box 721">
          <a:extLst>
            <a:ext uri="{FF2B5EF4-FFF2-40B4-BE49-F238E27FC236}">
              <a16:creationId xmlns:a16="http://schemas.microsoft.com/office/drawing/2014/main" id="{AA03DC27-AF63-47AB-9509-1FA88CC2657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72" name="Text Box 722">
          <a:extLst>
            <a:ext uri="{FF2B5EF4-FFF2-40B4-BE49-F238E27FC236}">
              <a16:creationId xmlns:a16="http://schemas.microsoft.com/office/drawing/2014/main" id="{58A7E546-3FEB-496B-8EE3-E11F86748DA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273" name="Text Box 723">
          <a:extLst>
            <a:ext uri="{FF2B5EF4-FFF2-40B4-BE49-F238E27FC236}">
              <a16:creationId xmlns:a16="http://schemas.microsoft.com/office/drawing/2014/main" id="{28470D9A-5E96-4B5A-A561-8B2D1B4B2DB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74" name="Text Box 724">
          <a:extLst>
            <a:ext uri="{FF2B5EF4-FFF2-40B4-BE49-F238E27FC236}">
              <a16:creationId xmlns:a16="http://schemas.microsoft.com/office/drawing/2014/main" id="{F485AE33-18C2-42E6-B099-9EBDEB2C0DE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75" name="Text Box 725">
          <a:extLst>
            <a:ext uri="{FF2B5EF4-FFF2-40B4-BE49-F238E27FC236}">
              <a16:creationId xmlns:a16="http://schemas.microsoft.com/office/drawing/2014/main" id="{C345CDBB-D46F-4FEB-91C7-EFEACB44568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76" name="Text Box 726">
          <a:extLst>
            <a:ext uri="{FF2B5EF4-FFF2-40B4-BE49-F238E27FC236}">
              <a16:creationId xmlns:a16="http://schemas.microsoft.com/office/drawing/2014/main" id="{9B286707-9890-4731-893E-D311897F483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77" name="Text Box 727">
          <a:extLst>
            <a:ext uri="{FF2B5EF4-FFF2-40B4-BE49-F238E27FC236}">
              <a16:creationId xmlns:a16="http://schemas.microsoft.com/office/drawing/2014/main" id="{DE0C753B-3F3C-469D-95F5-EB0914594C6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78" name="Text Box 728">
          <a:extLst>
            <a:ext uri="{FF2B5EF4-FFF2-40B4-BE49-F238E27FC236}">
              <a16:creationId xmlns:a16="http://schemas.microsoft.com/office/drawing/2014/main" id="{474E43C2-AAC4-4A62-8006-B030E78F45E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79" name="Text Box 729">
          <a:extLst>
            <a:ext uri="{FF2B5EF4-FFF2-40B4-BE49-F238E27FC236}">
              <a16:creationId xmlns:a16="http://schemas.microsoft.com/office/drawing/2014/main" id="{78F62B34-B8B9-4C8D-943E-2D01A8FD4BF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80" name="Text Box 730">
          <a:extLst>
            <a:ext uri="{FF2B5EF4-FFF2-40B4-BE49-F238E27FC236}">
              <a16:creationId xmlns:a16="http://schemas.microsoft.com/office/drawing/2014/main" id="{1169C7FF-A63C-428F-8832-1BF0BBD9D5D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81" name="Text Box 731">
          <a:extLst>
            <a:ext uri="{FF2B5EF4-FFF2-40B4-BE49-F238E27FC236}">
              <a16:creationId xmlns:a16="http://schemas.microsoft.com/office/drawing/2014/main" id="{BEAD9C08-B22F-4D3B-9D4D-0977FE7DC28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82" name="Text Box 732">
          <a:extLst>
            <a:ext uri="{FF2B5EF4-FFF2-40B4-BE49-F238E27FC236}">
              <a16:creationId xmlns:a16="http://schemas.microsoft.com/office/drawing/2014/main" id="{336B944B-03F0-43F1-85D9-B62C3AD19DE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83" name="Text Box 733">
          <a:extLst>
            <a:ext uri="{FF2B5EF4-FFF2-40B4-BE49-F238E27FC236}">
              <a16:creationId xmlns:a16="http://schemas.microsoft.com/office/drawing/2014/main" id="{402B07F5-29C7-4D7D-9E4F-F721BDF5428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84" name="Text Box 734">
          <a:extLst>
            <a:ext uri="{FF2B5EF4-FFF2-40B4-BE49-F238E27FC236}">
              <a16:creationId xmlns:a16="http://schemas.microsoft.com/office/drawing/2014/main" id="{F17A9990-02A1-4E53-A908-96A7A9A78ED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85" name="Text Box 735">
          <a:extLst>
            <a:ext uri="{FF2B5EF4-FFF2-40B4-BE49-F238E27FC236}">
              <a16:creationId xmlns:a16="http://schemas.microsoft.com/office/drawing/2014/main" id="{413A2419-8F7A-420F-9515-A1969C7F93E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86" name="Text Box 736">
          <a:extLst>
            <a:ext uri="{FF2B5EF4-FFF2-40B4-BE49-F238E27FC236}">
              <a16:creationId xmlns:a16="http://schemas.microsoft.com/office/drawing/2014/main" id="{162E749F-14BA-4C98-A329-CF00A43A415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87" name="Text Box 737">
          <a:extLst>
            <a:ext uri="{FF2B5EF4-FFF2-40B4-BE49-F238E27FC236}">
              <a16:creationId xmlns:a16="http://schemas.microsoft.com/office/drawing/2014/main" id="{DCB6371D-060B-4A00-9DC2-46050952241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88" name="Text Box 738">
          <a:extLst>
            <a:ext uri="{FF2B5EF4-FFF2-40B4-BE49-F238E27FC236}">
              <a16:creationId xmlns:a16="http://schemas.microsoft.com/office/drawing/2014/main" id="{A9A74B09-924A-46AC-9A90-6AF270C3E0C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89" name="Text Box 739">
          <a:extLst>
            <a:ext uri="{FF2B5EF4-FFF2-40B4-BE49-F238E27FC236}">
              <a16:creationId xmlns:a16="http://schemas.microsoft.com/office/drawing/2014/main" id="{0E345FBF-F081-4116-A900-FC8C37BCEFB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90" name="Text Box 740">
          <a:extLst>
            <a:ext uri="{FF2B5EF4-FFF2-40B4-BE49-F238E27FC236}">
              <a16:creationId xmlns:a16="http://schemas.microsoft.com/office/drawing/2014/main" id="{919CF510-5E53-43BF-A911-CCBB7F9CFE7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91" name="Text Box 741">
          <a:extLst>
            <a:ext uri="{FF2B5EF4-FFF2-40B4-BE49-F238E27FC236}">
              <a16:creationId xmlns:a16="http://schemas.microsoft.com/office/drawing/2014/main" id="{421A2213-C49A-41BD-B0D9-3AF33E7FB75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92" name="Text Box 742">
          <a:extLst>
            <a:ext uri="{FF2B5EF4-FFF2-40B4-BE49-F238E27FC236}">
              <a16:creationId xmlns:a16="http://schemas.microsoft.com/office/drawing/2014/main" id="{0DD1ED01-BC5E-48A6-8BFE-A938F7A23DD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93" name="Text Box 743">
          <a:extLst>
            <a:ext uri="{FF2B5EF4-FFF2-40B4-BE49-F238E27FC236}">
              <a16:creationId xmlns:a16="http://schemas.microsoft.com/office/drawing/2014/main" id="{682114AB-B55B-4548-9378-4B0C2AC1599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94" name="Text Box 744">
          <a:extLst>
            <a:ext uri="{FF2B5EF4-FFF2-40B4-BE49-F238E27FC236}">
              <a16:creationId xmlns:a16="http://schemas.microsoft.com/office/drawing/2014/main" id="{1F84FBEB-5720-42FA-80D2-1AE623F5A3B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95" name="Text Box 745">
          <a:extLst>
            <a:ext uri="{FF2B5EF4-FFF2-40B4-BE49-F238E27FC236}">
              <a16:creationId xmlns:a16="http://schemas.microsoft.com/office/drawing/2014/main" id="{22BAAE35-CC71-4BC9-8260-F19CCEFD2C0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96" name="Text Box 746">
          <a:extLst>
            <a:ext uri="{FF2B5EF4-FFF2-40B4-BE49-F238E27FC236}">
              <a16:creationId xmlns:a16="http://schemas.microsoft.com/office/drawing/2014/main" id="{5BDBE822-ABDB-4DDB-A4DD-E884D71C70E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97" name="Text Box 747">
          <a:extLst>
            <a:ext uri="{FF2B5EF4-FFF2-40B4-BE49-F238E27FC236}">
              <a16:creationId xmlns:a16="http://schemas.microsoft.com/office/drawing/2014/main" id="{8D6207BA-95DB-4561-A85C-66689231FEE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98" name="Text Box 748">
          <a:extLst>
            <a:ext uri="{FF2B5EF4-FFF2-40B4-BE49-F238E27FC236}">
              <a16:creationId xmlns:a16="http://schemas.microsoft.com/office/drawing/2014/main" id="{90966FC4-4760-4150-9E75-C573E22F589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299" name="Text Box 749">
          <a:extLst>
            <a:ext uri="{FF2B5EF4-FFF2-40B4-BE49-F238E27FC236}">
              <a16:creationId xmlns:a16="http://schemas.microsoft.com/office/drawing/2014/main" id="{3BFE314A-30E1-459A-B6BC-C5791B5EE56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00" name="Text Box 764">
          <a:extLst>
            <a:ext uri="{FF2B5EF4-FFF2-40B4-BE49-F238E27FC236}">
              <a16:creationId xmlns:a16="http://schemas.microsoft.com/office/drawing/2014/main" id="{A26D99D3-B0C9-48EE-BCE9-79ED0F69B34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01" name="Text Box 765">
          <a:extLst>
            <a:ext uri="{FF2B5EF4-FFF2-40B4-BE49-F238E27FC236}">
              <a16:creationId xmlns:a16="http://schemas.microsoft.com/office/drawing/2014/main" id="{FA9BF994-EE39-485E-8573-2E99409C4DD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02" name="Text Box 766">
          <a:extLst>
            <a:ext uri="{FF2B5EF4-FFF2-40B4-BE49-F238E27FC236}">
              <a16:creationId xmlns:a16="http://schemas.microsoft.com/office/drawing/2014/main" id="{8C866827-5790-4AA0-B05A-5C41D285E7D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03" name="Text Box 767">
          <a:extLst>
            <a:ext uri="{FF2B5EF4-FFF2-40B4-BE49-F238E27FC236}">
              <a16:creationId xmlns:a16="http://schemas.microsoft.com/office/drawing/2014/main" id="{B3FE2390-0F5A-46E9-92C4-DF0CECD7B78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04" name="Text Box 768">
          <a:extLst>
            <a:ext uri="{FF2B5EF4-FFF2-40B4-BE49-F238E27FC236}">
              <a16:creationId xmlns:a16="http://schemas.microsoft.com/office/drawing/2014/main" id="{5295396C-FD75-462A-9825-D1472D3C9FE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05" name="Text Box 769">
          <a:extLst>
            <a:ext uri="{FF2B5EF4-FFF2-40B4-BE49-F238E27FC236}">
              <a16:creationId xmlns:a16="http://schemas.microsoft.com/office/drawing/2014/main" id="{4D49D47E-F1DA-41AC-87E0-E62D5FBB25A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06" name="Text Box 770">
          <a:extLst>
            <a:ext uri="{FF2B5EF4-FFF2-40B4-BE49-F238E27FC236}">
              <a16:creationId xmlns:a16="http://schemas.microsoft.com/office/drawing/2014/main" id="{7CF620D6-BD32-4D6E-B688-6A1F688868B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07" name="Text Box 771">
          <a:extLst>
            <a:ext uri="{FF2B5EF4-FFF2-40B4-BE49-F238E27FC236}">
              <a16:creationId xmlns:a16="http://schemas.microsoft.com/office/drawing/2014/main" id="{65F4560D-F81A-400A-8217-36270EC4148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08" name="Text Box 772">
          <a:extLst>
            <a:ext uri="{FF2B5EF4-FFF2-40B4-BE49-F238E27FC236}">
              <a16:creationId xmlns:a16="http://schemas.microsoft.com/office/drawing/2014/main" id="{73A11B65-ECF3-46DB-B2D8-606750F0EAF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09" name="Text Box 773">
          <a:extLst>
            <a:ext uri="{FF2B5EF4-FFF2-40B4-BE49-F238E27FC236}">
              <a16:creationId xmlns:a16="http://schemas.microsoft.com/office/drawing/2014/main" id="{8A52D678-D509-4EF6-A760-6FCE56C6997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10" name="Text Box 774">
          <a:extLst>
            <a:ext uri="{FF2B5EF4-FFF2-40B4-BE49-F238E27FC236}">
              <a16:creationId xmlns:a16="http://schemas.microsoft.com/office/drawing/2014/main" id="{A53507E2-8086-4A5A-8D8E-AFABA847B10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11" name="Text Box 775">
          <a:extLst>
            <a:ext uri="{FF2B5EF4-FFF2-40B4-BE49-F238E27FC236}">
              <a16:creationId xmlns:a16="http://schemas.microsoft.com/office/drawing/2014/main" id="{9972BB27-D453-4ECE-B16F-83C813938E7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12" name="Text Box 776">
          <a:extLst>
            <a:ext uri="{FF2B5EF4-FFF2-40B4-BE49-F238E27FC236}">
              <a16:creationId xmlns:a16="http://schemas.microsoft.com/office/drawing/2014/main" id="{5EC9A626-D1C7-453B-A125-B0945D8DB2D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13" name="Text Box 777">
          <a:extLst>
            <a:ext uri="{FF2B5EF4-FFF2-40B4-BE49-F238E27FC236}">
              <a16:creationId xmlns:a16="http://schemas.microsoft.com/office/drawing/2014/main" id="{13806999-6493-4CBB-9BD5-FEC07EB6F85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14" name="Text Box 778">
          <a:extLst>
            <a:ext uri="{FF2B5EF4-FFF2-40B4-BE49-F238E27FC236}">
              <a16:creationId xmlns:a16="http://schemas.microsoft.com/office/drawing/2014/main" id="{3E2CEE24-6002-43A7-8918-BBCED9FF429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15" name="Text Box 779">
          <a:extLst>
            <a:ext uri="{FF2B5EF4-FFF2-40B4-BE49-F238E27FC236}">
              <a16:creationId xmlns:a16="http://schemas.microsoft.com/office/drawing/2014/main" id="{19B1C3CE-7F96-4227-B82C-D87B4798A2A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16" name="Text Box 780">
          <a:extLst>
            <a:ext uri="{FF2B5EF4-FFF2-40B4-BE49-F238E27FC236}">
              <a16:creationId xmlns:a16="http://schemas.microsoft.com/office/drawing/2014/main" id="{9EE61641-BA3E-45FA-AA90-2E010616AF7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17" name="Text Box 781">
          <a:extLst>
            <a:ext uri="{FF2B5EF4-FFF2-40B4-BE49-F238E27FC236}">
              <a16:creationId xmlns:a16="http://schemas.microsoft.com/office/drawing/2014/main" id="{9992C7A8-2538-4789-879D-F28DDF0F84F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18" name="Text Box 782">
          <a:extLst>
            <a:ext uri="{FF2B5EF4-FFF2-40B4-BE49-F238E27FC236}">
              <a16:creationId xmlns:a16="http://schemas.microsoft.com/office/drawing/2014/main" id="{818ADF8A-B187-4142-ADB7-8665ED582CD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19" name="Text Box 783">
          <a:extLst>
            <a:ext uri="{FF2B5EF4-FFF2-40B4-BE49-F238E27FC236}">
              <a16:creationId xmlns:a16="http://schemas.microsoft.com/office/drawing/2014/main" id="{3A5B842D-BCDD-43E3-9174-8B2569F193D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20" name="Text Box 784">
          <a:extLst>
            <a:ext uri="{FF2B5EF4-FFF2-40B4-BE49-F238E27FC236}">
              <a16:creationId xmlns:a16="http://schemas.microsoft.com/office/drawing/2014/main" id="{8F4E9838-CF09-42C1-9158-28087CFEE4D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21" name="Text Box 785">
          <a:extLst>
            <a:ext uri="{FF2B5EF4-FFF2-40B4-BE49-F238E27FC236}">
              <a16:creationId xmlns:a16="http://schemas.microsoft.com/office/drawing/2014/main" id="{CE79B829-8426-4335-9E57-B865E0A7160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22" name="Text Box 786">
          <a:extLst>
            <a:ext uri="{FF2B5EF4-FFF2-40B4-BE49-F238E27FC236}">
              <a16:creationId xmlns:a16="http://schemas.microsoft.com/office/drawing/2014/main" id="{A777D46D-B86C-415B-B8CD-480296CA76A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23" name="Text Box 787">
          <a:extLst>
            <a:ext uri="{FF2B5EF4-FFF2-40B4-BE49-F238E27FC236}">
              <a16:creationId xmlns:a16="http://schemas.microsoft.com/office/drawing/2014/main" id="{E5F204BE-5D90-4E42-BC1A-0C2DB34508C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24" name="Text Box 788">
          <a:extLst>
            <a:ext uri="{FF2B5EF4-FFF2-40B4-BE49-F238E27FC236}">
              <a16:creationId xmlns:a16="http://schemas.microsoft.com/office/drawing/2014/main" id="{FF4B54B9-025B-4F6C-AFE8-302F5B0057F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25" name="Text Box 789">
          <a:extLst>
            <a:ext uri="{FF2B5EF4-FFF2-40B4-BE49-F238E27FC236}">
              <a16:creationId xmlns:a16="http://schemas.microsoft.com/office/drawing/2014/main" id="{9C2B35B4-5595-4808-BFAE-1977A904DEA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26" name="Text Box 790">
          <a:extLst>
            <a:ext uri="{FF2B5EF4-FFF2-40B4-BE49-F238E27FC236}">
              <a16:creationId xmlns:a16="http://schemas.microsoft.com/office/drawing/2014/main" id="{116EE78D-3D15-4DC3-A64B-6819D0F373D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27" name="Text Box 791">
          <a:extLst>
            <a:ext uri="{FF2B5EF4-FFF2-40B4-BE49-F238E27FC236}">
              <a16:creationId xmlns:a16="http://schemas.microsoft.com/office/drawing/2014/main" id="{43CD249F-90FD-43DC-8D04-98DC28DA180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4328" name="Text Box 792">
          <a:extLst>
            <a:ext uri="{FF2B5EF4-FFF2-40B4-BE49-F238E27FC236}">
              <a16:creationId xmlns:a16="http://schemas.microsoft.com/office/drawing/2014/main" id="{F4D3A724-1699-425B-9FE1-D807484685B4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4329" name="Text Box 793">
          <a:extLst>
            <a:ext uri="{FF2B5EF4-FFF2-40B4-BE49-F238E27FC236}">
              <a16:creationId xmlns:a16="http://schemas.microsoft.com/office/drawing/2014/main" id="{1355F529-B174-45BE-8BD9-584013076EBC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4330" name="Text Box 794">
          <a:extLst>
            <a:ext uri="{FF2B5EF4-FFF2-40B4-BE49-F238E27FC236}">
              <a16:creationId xmlns:a16="http://schemas.microsoft.com/office/drawing/2014/main" id="{1D8A75D3-9ACC-4C4D-A713-AFC752D726B8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4331" name="Text Box 795">
          <a:extLst>
            <a:ext uri="{FF2B5EF4-FFF2-40B4-BE49-F238E27FC236}">
              <a16:creationId xmlns:a16="http://schemas.microsoft.com/office/drawing/2014/main" id="{C5A7BC84-AB06-4C75-97A9-D5C8ADAFE0B3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32" name="Text Box 796">
          <a:extLst>
            <a:ext uri="{FF2B5EF4-FFF2-40B4-BE49-F238E27FC236}">
              <a16:creationId xmlns:a16="http://schemas.microsoft.com/office/drawing/2014/main" id="{DDC560A4-67E1-444B-8F21-5A890149CB4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33" name="Text Box 797">
          <a:extLst>
            <a:ext uri="{FF2B5EF4-FFF2-40B4-BE49-F238E27FC236}">
              <a16:creationId xmlns:a16="http://schemas.microsoft.com/office/drawing/2014/main" id="{44E49C00-3757-4457-BAA9-91F3E74BFEA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34" name="Text Box 605">
          <a:extLst>
            <a:ext uri="{FF2B5EF4-FFF2-40B4-BE49-F238E27FC236}">
              <a16:creationId xmlns:a16="http://schemas.microsoft.com/office/drawing/2014/main" id="{ADE484BF-ACDD-48E4-B56D-F3B8BAF3476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35" name="Text Box 606">
          <a:extLst>
            <a:ext uri="{FF2B5EF4-FFF2-40B4-BE49-F238E27FC236}">
              <a16:creationId xmlns:a16="http://schemas.microsoft.com/office/drawing/2014/main" id="{EDE88426-9A95-4029-8192-3179D991181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36" name="Text Box 607">
          <a:extLst>
            <a:ext uri="{FF2B5EF4-FFF2-40B4-BE49-F238E27FC236}">
              <a16:creationId xmlns:a16="http://schemas.microsoft.com/office/drawing/2014/main" id="{0FCCCF62-A741-4AA9-878A-298554C068F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37" name="Text Box 608">
          <a:extLst>
            <a:ext uri="{FF2B5EF4-FFF2-40B4-BE49-F238E27FC236}">
              <a16:creationId xmlns:a16="http://schemas.microsoft.com/office/drawing/2014/main" id="{097E3035-1745-4D2F-BBDA-456B7421139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38" name="Text Box 609">
          <a:extLst>
            <a:ext uri="{FF2B5EF4-FFF2-40B4-BE49-F238E27FC236}">
              <a16:creationId xmlns:a16="http://schemas.microsoft.com/office/drawing/2014/main" id="{CC92D235-8BED-479F-A789-FDEA24FE47F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39" name="Text Box 610">
          <a:extLst>
            <a:ext uri="{FF2B5EF4-FFF2-40B4-BE49-F238E27FC236}">
              <a16:creationId xmlns:a16="http://schemas.microsoft.com/office/drawing/2014/main" id="{4F237ACA-615E-4D4D-8987-357678EA1E1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40" name="Text Box 611">
          <a:extLst>
            <a:ext uri="{FF2B5EF4-FFF2-40B4-BE49-F238E27FC236}">
              <a16:creationId xmlns:a16="http://schemas.microsoft.com/office/drawing/2014/main" id="{C6534716-5CEC-430E-AAD5-B8938551F5B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41" name="Text Box 612">
          <a:extLst>
            <a:ext uri="{FF2B5EF4-FFF2-40B4-BE49-F238E27FC236}">
              <a16:creationId xmlns:a16="http://schemas.microsoft.com/office/drawing/2014/main" id="{1C2B0124-7696-4728-BD4B-75B53CF61B8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42" name="Text Box 613">
          <a:extLst>
            <a:ext uri="{FF2B5EF4-FFF2-40B4-BE49-F238E27FC236}">
              <a16:creationId xmlns:a16="http://schemas.microsoft.com/office/drawing/2014/main" id="{DBFF5B7C-2E67-43C3-AC61-5D4316009EF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43" name="Text Box 614">
          <a:extLst>
            <a:ext uri="{FF2B5EF4-FFF2-40B4-BE49-F238E27FC236}">
              <a16:creationId xmlns:a16="http://schemas.microsoft.com/office/drawing/2014/main" id="{ECCE049D-8CB0-4656-AC8A-FFE778E47D2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44" name="Text Box 615">
          <a:extLst>
            <a:ext uri="{FF2B5EF4-FFF2-40B4-BE49-F238E27FC236}">
              <a16:creationId xmlns:a16="http://schemas.microsoft.com/office/drawing/2014/main" id="{26BBE54E-FEC9-4D58-B84A-38447067951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45" name="Text Box 616">
          <a:extLst>
            <a:ext uri="{FF2B5EF4-FFF2-40B4-BE49-F238E27FC236}">
              <a16:creationId xmlns:a16="http://schemas.microsoft.com/office/drawing/2014/main" id="{1B261FC6-1D30-40D5-8136-C4B106FEEFF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46" name="Text Box 617">
          <a:extLst>
            <a:ext uri="{FF2B5EF4-FFF2-40B4-BE49-F238E27FC236}">
              <a16:creationId xmlns:a16="http://schemas.microsoft.com/office/drawing/2014/main" id="{3B177E78-1EAB-45EB-BA5D-7F31CDB0213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47" name="Text Box 618">
          <a:extLst>
            <a:ext uri="{FF2B5EF4-FFF2-40B4-BE49-F238E27FC236}">
              <a16:creationId xmlns:a16="http://schemas.microsoft.com/office/drawing/2014/main" id="{C352DC4B-6A94-4DD5-8BA6-E0A98CBE046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348" name="Text Box 619">
          <a:extLst>
            <a:ext uri="{FF2B5EF4-FFF2-40B4-BE49-F238E27FC236}">
              <a16:creationId xmlns:a16="http://schemas.microsoft.com/office/drawing/2014/main" id="{5FADAB14-943D-41D8-8310-BDC7858D302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49" name="Text Box 620">
          <a:extLst>
            <a:ext uri="{FF2B5EF4-FFF2-40B4-BE49-F238E27FC236}">
              <a16:creationId xmlns:a16="http://schemas.microsoft.com/office/drawing/2014/main" id="{D0399F88-6922-450B-AF85-B694DB84EE5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50" name="Text Box 621">
          <a:extLst>
            <a:ext uri="{FF2B5EF4-FFF2-40B4-BE49-F238E27FC236}">
              <a16:creationId xmlns:a16="http://schemas.microsoft.com/office/drawing/2014/main" id="{D43D6EA7-7F6E-4BCD-96FD-59A6C4AE99C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51" name="Text Box 622">
          <a:extLst>
            <a:ext uri="{FF2B5EF4-FFF2-40B4-BE49-F238E27FC236}">
              <a16:creationId xmlns:a16="http://schemas.microsoft.com/office/drawing/2014/main" id="{BECAF67E-D514-43FC-BE90-2E2E9D5BE2D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52" name="Text Box 623">
          <a:extLst>
            <a:ext uri="{FF2B5EF4-FFF2-40B4-BE49-F238E27FC236}">
              <a16:creationId xmlns:a16="http://schemas.microsoft.com/office/drawing/2014/main" id="{EFD1DCBC-805C-4F32-A84D-26D4818660F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53" name="Text Box 624">
          <a:extLst>
            <a:ext uri="{FF2B5EF4-FFF2-40B4-BE49-F238E27FC236}">
              <a16:creationId xmlns:a16="http://schemas.microsoft.com/office/drawing/2014/main" id="{881ADC34-1FCF-4243-9FAD-1FC605DE279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54" name="Text Box 625">
          <a:extLst>
            <a:ext uri="{FF2B5EF4-FFF2-40B4-BE49-F238E27FC236}">
              <a16:creationId xmlns:a16="http://schemas.microsoft.com/office/drawing/2014/main" id="{4190C923-C0BD-4D89-A27E-BC61AB90BC7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55" name="Text Box 626">
          <a:extLst>
            <a:ext uri="{FF2B5EF4-FFF2-40B4-BE49-F238E27FC236}">
              <a16:creationId xmlns:a16="http://schemas.microsoft.com/office/drawing/2014/main" id="{6D21680D-F2E2-4FFC-B1E7-2EE4570883A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56" name="Text Box 627">
          <a:extLst>
            <a:ext uri="{FF2B5EF4-FFF2-40B4-BE49-F238E27FC236}">
              <a16:creationId xmlns:a16="http://schemas.microsoft.com/office/drawing/2014/main" id="{1189525C-CCA0-4E85-9343-BE5FF826D7C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57" name="Text Box 628">
          <a:extLst>
            <a:ext uri="{FF2B5EF4-FFF2-40B4-BE49-F238E27FC236}">
              <a16:creationId xmlns:a16="http://schemas.microsoft.com/office/drawing/2014/main" id="{19C3A326-D748-4E91-A58F-5C3F9E25C4F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58" name="Text Box 629">
          <a:extLst>
            <a:ext uri="{FF2B5EF4-FFF2-40B4-BE49-F238E27FC236}">
              <a16:creationId xmlns:a16="http://schemas.microsoft.com/office/drawing/2014/main" id="{B003C095-1217-4422-8847-881415482EE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59" name="Text Box 630">
          <a:extLst>
            <a:ext uri="{FF2B5EF4-FFF2-40B4-BE49-F238E27FC236}">
              <a16:creationId xmlns:a16="http://schemas.microsoft.com/office/drawing/2014/main" id="{73C2FC11-6D14-4B08-BF3C-0B05EEE24EC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60" name="Text Box 631">
          <a:extLst>
            <a:ext uri="{FF2B5EF4-FFF2-40B4-BE49-F238E27FC236}">
              <a16:creationId xmlns:a16="http://schemas.microsoft.com/office/drawing/2014/main" id="{CC108A96-E584-4849-A637-72BD4E817AC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61" name="Text Box 632">
          <a:extLst>
            <a:ext uri="{FF2B5EF4-FFF2-40B4-BE49-F238E27FC236}">
              <a16:creationId xmlns:a16="http://schemas.microsoft.com/office/drawing/2014/main" id="{0D5F089F-4A18-45E1-87AE-897A07A2F22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62" name="Text Box 633">
          <a:extLst>
            <a:ext uri="{FF2B5EF4-FFF2-40B4-BE49-F238E27FC236}">
              <a16:creationId xmlns:a16="http://schemas.microsoft.com/office/drawing/2014/main" id="{74B015BA-10B4-4CA2-850B-2C09C7C7E9D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63" name="Text Box 634">
          <a:extLst>
            <a:ext uri="{FF2B5EF4-FFF2-40B4-BE49-F238E27FC236}">
              <a16:creationId xmlns:a16="http://schemas.microsoft.com/office/drawing/2014/main" id="{36F27598-45F6-48F2-B521-9CA1E69B63F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64" name="Text Box 635">
          <a:extLst>
            <a:ext uri="{FF2B5EF4-FFF2-40B4-BE49-F238E27FC236}">
              <a16:creationId xmlns:a16="http://schemas.microsoft.com/office/drawing/2014/main" id="{D299CD10-DF00-4CD9-A0C9-2581BA0846F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65" name="Text Box 636">
          <a:extLst>
            <a:ext uri="{FF2B5EF4-FFF2-40B4-BE49-F238E27FC236}">
              <a16:creationId xmlns:a16="http://schemas.microsoft.com/office/drawing/2014/main" id="{819332A1-CF4B-437B-AD4D-A96F7CAE740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66" name="Text Box 637">
          <a:extLst>
            <a:ext uri="{FF2B5EF4-FFF2-40B4-BE49-F238E27FC236}">
              <a16:creationId xmlns:a16="http://schemas.microsoft.com/office/drawing/2014/main" id="{398CBEF8-1CAF-4A35-811D-63595E67E43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67" name="Text Box 638">
          <a:extLst>
            <a:ext uri="{FF2B5EF4-FFF2-40B4-BE49-F238E27FC236}">
              <a16:creationId xmlns:a16="http://schemas.microsoft.com/office/drawing/2014/main" id="{48170204-92E8-452D-A8AE-7F7C7E5D304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68" name="Text Box 639">
          <a:extLst>
            <a:ext uri="{FF2B5EF4-FFF2-40B4-BE49-F238E27FC236}">
              <a16:creationId xmlns:a16="http://schemas.microsoft.com/office/drawing/2014/main" id="{2C479C67-BA57-4387-8E13-D491331D450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69" name="Text Box 640">
          <a:extLst>
            <a:ext uri="{FF2B5EF4-FFF2-40B4-BE49-F238E27FC236}">
              <a16:creationId xmlns:a16="http://schemas.microsoft.com/office/drawing/2014/main" id="{DDD44EFE-0EF8-430F-BB4C-0F4585E9A35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70" name="Text Box 641">
          <a:extLst>
            <a:ext uri="{FF2B5EF4-FFF2-40B4-BE49-F238E27FC236}">
              <a16:creationId xmlns:a16="http://schemas.microsoft.com/office/drawing/2014/main" id="{DDF01600-CC3F-41AD-BAE8-E5AE7C183D4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71" name="Text Box 642">
          <a:extLst>
            <a:ext uri="{FF2B5EF4-FFF2-40B4-BE49-F238E27FC236}">
              <a16:creationId xmlns:a16="http://schemas.microsoft.com/office/drawing/2014/main" id="{2A71AF8E-F793-48A1-8E99-6D7E0060ABD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72" name="Text Box 643">
          <a:extLst>
            <a:ext uri="{FF2B5EF4-FFF2-40B4-BE49-F238E27FC236}">
              <a16:creationId xmlns:a16="http://schemas.microsoft.com/office/drawing/2014/main" id="{B559E716-7139-4DE0-BCCC-94600A4F32D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73" name="Text Box 644">
          <a:extLst>
            <a:ext uri="{FF2B5EF4-FFF2-40B4-BE49-F238E27FC236}">
              <a16:creationId xmlns:a16="http://schemas.microsoft.com/office/drawing/2014/main" id="{81F7F49A-2CCA-41B0-AA74-87E13C7344C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74" name="Text Box 645">
          <a:extLst>
            <a:ext uri="{FF2B5EF4-FFF2-40B4-BE49-F238E27FC236}">
              <a16:creationId xmlns:a16="http://schemas.microsoft.com/office/drawing/2014/main" id="{347856C8-67F4-4523-BCDB-D145DAE4EA3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75" name="Text Box 646">
          <a:extLst>
            <a:ext uri="{FF2B5EF4-FFF2-40B4-BE49-F238E27FC236}">
              <a16:creationId xmlns:a16="http://schemas.microsoft.com/office/drawing/2014/main" id="{E718E425-C05A-481C-BBD3-C7E8EC05318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76" name="Text Box 647">
          <a:extLst>
            <a:ext uri="{FF2B5EF4-FFF2-40B4-BE49-F238E27FC236}">
              <a16:creationId xmlns:a16="http://schemas.microsoft.com/office/drawing/2014/main" id="{49632395-325F-4722-868C-2BD0EC429F7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77" name="Text Box 648">
          <a:extLst>
            <a:ext uri="{FF2B5EF4-FFF2-40B4-BE49-F238E27FC236}">
              <a16:creationId xmlns:a16="http://schemas.microsoft.com/office/drawing/2014/main" id="{45110AC1-9862-4037-8B82-30522DAEDE9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78" name="Text Box 649">
          <a:extLst>
            <a:ext uri="{FF2B5EF4-FFF2-40B4-BE49-F238E27FC236}">
              <a16:creationId xmlns:a16="http://schemas.microsoft.com/office/drawing/2014/main" id="{48CA5287-0B82-4AE8-8A06-135767C0110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79" name="Text Box 650">
          <a:extLst>
            <a:ext uri="{FF2B5EF4-FFF2-40B4-BE49-F238E27FC236}">
              <a16:creationId xmlns:a16="http://schemas.microsoft.com/office/drawing/2014/main" id="{C8C5CEB9-A90C-4A68-BC67-7FF47F21961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80" name="Text Box 651">
          <a:extLst>
            <a:ext uri="{FF2B5EF4-FFF2-40B4-BE49-F238E27FC236}">
              <a16:creationId xmlns:a16="http://schemas.microsoft.com/office/drawing/2014/main" id="{1C3674C3-C331-4B0D-AC62-95BB821A5A1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81" name="Text Box 652">
          <a:extLst>
            <a:ext uri="{FF2B5EF4-FFF2-40B4-BE49-F238E27FC236}">
              <a16:creationId xmlns:a16="http://schemas.microsoft.com/office/drawing/2014/main" id="{C1B73FBD-4B08-477B-807C-CC58D50AF66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82" name="Text Box 653">
          <a:extLst>
            <a:ext uri="{FF2B5EF4-FFF2-40B4-BE49-F238E27FC236}">
              <a16:creationId xmlns:a16="http://schemas.microsoft.com/office/drawing/2014/main" id="{BCCC2B68-DD6E-4D94-A39A-4DCED4F3EB2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83" name="Text Box 654">
          <a:extLst>
            <a:ext uri="{FF2B5EF4-FFF2-40B4-BE49-F238E27FC236}">
              <a16:creationId xmlns:a16="http://schemas.microsoft.com/office/drawing/2014/main" id="{AABF2B89-AFE9-45DD-A1EA-728E7581103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84" name="Text Box 655">
          <a:extLst>
            <a:ext uri="{FF2B5EF4-FFF2-40B4-BE49-F238E27FC236}">
              <a16:creationId xmlns:a16="http://schemas.microsoft.com/office/drawing/2014/main" id="{27F16D40-FBC3-4EFD-9AF2-6D5A79DBDBC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85" name="Text Box 656">
          <a:extLst>
            <a:ext uri="{FF2B5EF4-FFF2-40B4-BE49-F238E27FC236}">
              <a16:creationId xmlns:a16="http://schemas.microsoft.com/office/drawing/2014/main" id="{2B59A6CD-BD1F-49AD-8533-956C3F5BCB0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86" name="Text Box 657">
          <a:extLst>
            <a:ext uri="{FF2B5EF4-FFF2-40B4-BE49-F238E27FC236}">
              <a16:creationId xmlns:a16="http://schemas.microsoft.com/office/drawing/2014/main" id="{EF1AC895-0749-4C90-9A6A-6077F75CA51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87" name="Text Box 658">
          <a:extLst>
            <a:ext uri="{FF2B5EF4-FFF2-40B4-BE49-F238E27FC236}">
              <a16:creationId xmlns:a16="http://schemas.microsoft.com/office/drawing/2014/main" id="{E928A22F-827B-4F2F-95A4-B969DFEA06A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88" name="Text Box 659">
          <a:extLst>
            <a:ext uri="{FF2B5EF4-FFF2-40B4-BE49-F238E27FC236}">
              <a16:creationId xmlns:a16="http://schemas.microsoft.com/office/drawing/2014/main" id="{0839E6D9-3F48-4422-8A74-5694CE5E347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89" name="Text Box 660">
          <a:extLst>
            <a:ext uri="{FF2B5EF4-FFF2-40B4-BE49-F238E27FC236}">
              <a16:creationId xmlns:a16="http://schemas.microsoft.com/office/drawing/2014/main" id="{70452B1E-6C62-4DD1-A389-D80F727834D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90" name="Text Box 661">
          <a:extLst>
            <a:ext uri="{FF2B5EF4-FFF2-40B4-BE49-F238E27FC236}">
              <a16:creationId xmlns:a16="http://schemas.microsoft.com/office/drawing/2014/main" id="{C63CC2BD-6A66-45F3-B04C-5DC0B9A4759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91" name="Text Box 662">
          <a:extLst>
            <a:ext uri="{FF2B5EF4-FFF2-40B4-BE49-F238E27FC236}">
              <a16:creationId xmlns:a16="http://schemas.microsoft.com/office/drawing/2014/main" id="{2C7A377E-A710-455A-B1B4-05849C088C7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92" name="Text Box 663">
          <a:extLst>
            <a:ext uri="{FF2B5EF4-FFF2-40B4-BE49-F238E27FC236}">
              <a16:creationId xmlns:a16="http://schemas.microsoft.com/office/drawing/2014/main" id="{F80BCEFB-C49E-4803-AC34-38261C0AA13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93" name="Text Box 664">
          <a:extLst>
            <a:ext uri="{FF2B5EF4-FFF2-40B4-BE49-F238E27FC236}">
              <a16:creationId xmlns:a16="http://schemas.microsoft.com/office/drawing/2014/main" id="{1A0C599B-2B4A-4349-9D7B-4741B05922D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94" name="Text Box 665">
          <a:extLst>
            <a:ext uri="{FF2B5EF4-FFF2-40B4-BE49-F238E27FC236}">
              <a16:creationId xmlns:a16="http://schemas.microsoft.com/office/drawing/2014/main" id="{B043D175-DF2A-4556-B9F1-C14E2259C61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95" name="Text Box 666">
          <a:extLst>
            <a:ext uri="{FF2B5EF4-FFF2-40B4-BE49-F238E27FC236}">
              <a16:creationId xmlns:a16="http://schemas.microsoft.com/office/drawing/2014/main" id="{7BDC7206-789B-49B1-B1BE-071DBA1341D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96" name="Text Box 667">
          <a:extLst>
            <a:ext uri="{FF2B5EF4-FFF2-40B4-BE49-F238E27FC236}">
              <a16:creationId xmlns:a16="http://schemas.microsoft.com/office/drawing/2014/main" id="{1C2D58AD-D37F-4EF1-A96B-E204E33899D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97" name="Text Box 668">
          <a:extLst>
            <a:ext uri="{FF2B5EF4-FFF2-40B4-BE49-F238E27FC236}">
              <a16:creationId xmlns:a16="http://schemas.microsoft.com/office/drawing/2014/main" id="{A8DD748A-3D82-4785-B7DD-94D988DAD9E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98" name="Text Box 669">
          <a:extLst>
            <a:ext uri="{FF2B5EF4-FFF2-40B4-BE49-F238E27FC236}">
              <a16:creationId xmlns:a16="http://schemas.microsoft.com/office/drawing/2014/main" id="{C5DC86FA-1C0A-4139-84DA-08BFD0280C1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399" name="Text Box 670">
          <a:extLst>
            <a:ext uri="{FF2B5EF4-FFF2-40B4-BE49-F238E27FC236}">
              <a16:creationId xmlns:a16="http://schemas.microsoft.com/office/drawing/2014/main" id="{6012FCB4-0631-4B63-9283-BDA464CFF28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00" name="Text Box 671">
          <a:extLst>
            <a:ext uri="{FF2B5EF4-FFF2-40B4-BE49-F238E27FC236}">
              <a16:creationId xmlns:a16="http://schemas.microsoft.com/office/drawing/2014/main" id="{ED8D4CE8-CBB6-4ED9-A893-801967764EC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01" name="Text Box 672">
          <a:extLst>
            <a:ext uri="{FF2B5EF4-FFF2-40B4-BE49-F238E27FC236}">
              <a16:creationId xmlns:a16="http://schemas.microsoft.com/office/drawing/2014/main" id="{8E157131-02C0-433A-89E3-BBE2F71DA7B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02" name="Text Box 673">
          <a:extLst>
            <a:ext uri="{FF2B5EF4-FFF2-40B4-BE49-F238E27FC236}">
              <a16:creationId xmlns:a16="http://schemas.microsoft.com/office/drawing/2014/main" id="{0F0960A1-B2DF-4E64-A310-C9B564A3C10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03" name="Text Box 674">
          <a:extLst>
            <a:ext uri="{FF2B5EF4-FFF2-40B4-BE49-F238E27FC236}">
              <a16:creationId xmlns:a16="http://schemas.microsoft.com/office/drawing/2014/main" id="{449E7776-063D-49FA-8FC6-CCE39D11FAA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04" name="Text Box 675">
          <a:extLst>
            <a:ext uri="{FF2B5EF4-FFF2-40B4-BE49-F238E27FC236}">
              <a16:creationId xmlns:a16="http://schemas.microsoft.com/office/drawing/2014/main" id="{BECBE807-7745-4C91-B17A-FFF62F39E3C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05" name="Text Box 676">
          <a:extLst>
            <a:ext uri="{FF2B5EF4-FFF2-40B4-BE49-F238E27FC236}">
              <a16:creationId xmlns:a16="http://schemas.microsoft.com/office/drawing/2014/main" id="{3D570122-8F35-4319-BD0E-7DAB7A7AED9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06" name="Text Box 677">
          <a:extLst>
            <a:ext uri="{FF2B5EF4-FFF2-40B4-BE49-F238E27FC236}">
              <a16:creationId xmlns:a16="http://schemas.microsoft.com/office/drawing/2014/main" id="{7CD78174-3A0C-4E17-A269-C72E46977B2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07" name="Text Box 678">
          <a:extLst>
            <a:ext uri="{FF2B5EF4-FFF2-40B4-BE49-F238E27FC236}">
              <a16:creationId xmlns:a16="http://schemas.microsoft.com/office/drawing/2014/main" id="{97840241-476B-4CC4-9EF5-86B6E2BDBF9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08" name="Text Box 679">
          <a:extLst>
            <a:ext uri="{FF2B5EF4-FFF2-40B4-BE49-F238E27FC236}">
              <a16:creationId xmlns:a16="http://schemas.microsoft.com/office/drawing/2014/main" id="{FD30BC7B-406F-4BEE-B513-2AEEA472291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09" name="Text Box 680">
          <a:extLst>
            <a:ext uri="{FF2B5EF4-FFF2-40B4-BE49-F238E27FC236}">
              <a16:creationId xmlns:a16="http://schemas.microsoft.com/office/drawing/2014/main" id="{C3AEA39F-945D-42BC-BCB1-2A57F07291A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10" name="Text Box 681">
          <a:extLst>
            <a:ext uri="{FF2B5EF4-FFF2-40B4-BE49-F238E27FC236}">
              <a16:creationId xmlns:a16="http://schemas.microsoft.com/office/drawing/2014/main" id="{6359624E-74C8-4301-BCDE-85376FE6F9B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11" name="Text Box 682">
          <a:extLst>
            <a:ext uri="{FF2B5EF4-FFF2-40B4-BE49-F238E27FC236}">
              <a16:creationId xmlns:a16="http://schemas.microsoft.com/office/drawing/2014/main" id="{FF1CF862-D0D6-46B7-B1B5-C11ACC3C92A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12" name="Text Box 683">
          <a:extLst>
            <a:ext uri="{FF2B5EF4-FFF2-40B4-BE49-F238E27FC236}">
              <a16:creationId xmlns:a16="http://schemas.microsoft.com/office/drawing/2014/main" id="{7A30CDD4-AC37-47FC-A891-33C2A665541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13" name="Text Box 684">
          <a:extLst>
            <a:ext uri="{FF2B5EF4-FFF2-40B4-BE49-F238E27FC236}">
              <a16:creationId xmlns:a16="http://schemas.microsoft.com/office/drawing/2014/main" id="{78622DFF-4A0B-47D2-88E1-116B14025F9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14" name="Text Box 685">
          <a:extLst>
            <a:ext uri="{FF2B5EF4-FFF2-40B4-BE49-F238E27FC236}">
              <a16:creationId xmlns:a16="http://schemas.microsoft.com/office/drawing/2014/main" id="{09F473D5-3349-4990-A964-8D2E590EFB5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15" name="Text Box 686">
          <a:extLst>
            <a:ext uri="{FF2B5EF4-FFF2-40B4-BE49-F238E27FC236}">
              <a16:creationId xmlns:a16="http://schemas.microsoft.com/office/drawing/2014/main" id="{EEF731FB-FC1E-4994-84B9-B47E4105DF9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16" name="Text Box 687">
          <a:extLst>
            <a:ext uri="{FF2B5EF4-FFF2-40B4-BE49-F238E27FC236}">
              <a16:creationId xmlns:a16="http://schemas.microsoft.com/office/drawing/2014/main" id="{9064BACB-9686-40BC-94DD-339CADEC1C4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17" name="Text Box 688">
          <a:extLst>
            <a:ext uri="{FF2B5EF4-FFF2-40B4-BE49-F238E27FC236}">
              <a16:creationId xmlns:a16="http://schemas.microsoft.com/office/drawing/2014/main" id="{4471A7CB-89A0-4F01-B47C-40337D57D49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18" name="Text Box 689">
          <a:extLst>
            <a:ext uri="{FF2B5EF4-FFF2-40B4-BE49-F238E27FC236}">
              <a16:creationId xmlns:a16="http://schemas.microsoft.com/office/drawing/2014/main" id="{7F1DC382-6C4B-4FC7-A3F5-5526B0C4825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19" name="Text Box 690">
          <a:extLst>
            <a:ext uri="{FF2B5EF4-FFF2-40B4-BE49-F238E27FC236}">
              <a16:creationId xmlns:a16="http://schemas.microsoft.com/office/drawing/2014/main" id="{4EB9AEC6-34DA-4736-9D36-DFA95EACE04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20" name="Text Box 691">
          <a:extLst>
            <a:ext uri="{FF2B5EF4-FFF2-40B4-BE49-F238E27FC236}">
              <a16:creationId xmlns:a16="http://schemas.microsoft.com/office/drawing/2014/main" id="{BD6515B7-C92F-4554-AB3E-6031BCCAEC3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21" name="Text Box 692">
          <a:extLst>
            <a:ext uri="{FF2B5EF4-FFF2-40B4-BE49-F238E27FC236}">
              <a16:creationId xmlns:a16="http://schemas.microsoft.com/office/drawing/2014/main" id="{22B0AD5E-D718-4495-9E84-93386257FB7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22" name="Text Box 693">
          <a:extLst>
            <a:ext uri="{FF2B5EF4-FFF2-40B4-BE49-F238E27FC236}">
              <a16:creationId xmlns:a16="http://schemas.microsoft.com/office/drawing/2014/main" id="{880304B2-22AC-4C57-B21E-87481D83A66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23" name="Text Box 694">
          <a:extLst>
            <a:ext uri="{FF2B5EF4-FFF2-40B4-BE49-F238E27FC236}">
              <a16:creationId xmlns:a16="http://schemas.microsoft.com/office/drawing/2014/main" id="{E0E2258B-5FD7-46FB-AC60-BFA52AA674B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24" name="Text Box 695">
          <a:extLst>
            <a:ext uri="{FF2B5EF4-FFF2-40B4-BE49-F238E27FC236}">
              <a16:creationId xmlns:a16="http://schemas.microsoft.com/office/drawing/2014/main" id="{68BB7E3E-161F-4EFA-8CD8-09CFBC6B1B3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25" name="Text Box 696">
          <a:extLst>
            <a:ext uri="{FF2B5EF4-FFF2-40B4-BE49-F238E27FC236}">
              <a16:creationId xmlns:a16="http://schemas.microsoft.com/office/drawing/2014/main" id="{3C711F4E-E13D-4C74-A686-4243B90A9F7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26" name="Text Box 697">
          <a:extLst>
            <a:ext uri="{FF2B5EF4-FFF2-40B4-BE49-F238E27FC236}">
              <a16:creationId xmlns:a16="http://schemas.microsoft.com/office/drawing/2014/main" id="{6D55D149-C709-40D5-BFB0-C79748163F9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27" name="Text Box 698">
          <a:extLst>
            <a:ext uri="{FF2B5EF4-FFF2-40B4-BE49-F238E27FC236}">
              <a16:creationId xmlns:a16="http://schemas.microsoft.com/office/drawing/2014/main" id="{F1B47065-83BE-479C-8D64-6B4EDF4071C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28" name="Text Box 699">
          <a:extLst>
            <a:ext uri="{FF2B5EF4-FFF2-40B4-BE49-F238E27FC236}">
              <a16:creationId xmlns:a16="http://schemas.microsoft.com/office/drawing/2014/main" id="{5584203C-4972-4FE4-9F5A-C9FA5F936B5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29" name="Text Box 700">
          <a:extLst>
            <a:ext uri="{FF2B5EF4-FFF2-40B4-BE49-F238E27FC236}">
              <a16:creationId xmlns:a16="http://schemas.microsoft.com/office/drawing/2014/main" id="{149FE575-C542-482C-9DF7-B46842A31BC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30" name="Text Box 701">
          <a:extLst>
            <a:ext uri="{FF2B5EF4-FFF2-40B4-BE49-F238E27FC236}">
              <a16:creationId xmlns:a16="http://schemas.microsoft.com/office/drawing/2014/main" id="{A5A9EE20-FC61-4C00-B6D5-DD5292A972C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31" name="Text Box 702">
          <a:extLst>
            <a:ext uri="{FF2B5EF4-FFF2-40B4-BE49-F238E27FC236}">
              <a16:creationId xmlns:a16="http://schemas.microsoft.com/office/drawing/2014/main" id="{43A20074-F9D3-4621-8EF3-462A3F31AC8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32" name="Text Box 703">
          <a:extLst>
            <a:ext uri="{FF2B5EF4-FFF2-40B4-BE49-F238E27FC236}">
              <a16:creationId xmlns:a16="http://schemas.microsoft.com/office/drawing/2014/main" id="{F46EFF5B-9232-4D45-B177-28C2EAA5D66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33" name="Text Box 704">
          <a:extLst>
            <a:ext uri="{FF2B5EF4-FFF2-40B4-BE49-F238E27FC236}">
              <a16:creationId xmlns:a16="http://schemas.microsoft.com/office/drawing/2014/main" id="{67589709-4D5A-44F4-BCD2-2F0E8154D74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34" name="Text Box 705">
          <a:extLst>
            <a:ext uri="{FF2B5EF4-FFF2-40B4-BE49-F238E27FC236}">
              <a16:creationId xmlns:a16="http://schemas.microsoft.com/office/drawing/2014/main" id="{89BC2D72-69B1-4C34-A542-3116C387EC5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35" name="Text Box 706">
          <a:extLst>
            <a:ext uri="{FF2B5EF4-FFF2-40B4-BE49-F238E27FC236}">
              <a16:creationId xmlns:a16="http://schemas.microsoft.com/office/drawing/2014/main" id="{9F9B86D8-558A-4EF9-A16E-29D93436BAC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36" name="Text Box 707">
          <a:extLst>
            <a:ext uri="{FF2B5EF4-FFF2-40B4-BE49-F238E27FC236}">
              <a16:creationId xmlns:a16="http://schemas.microsoft.com/office/drawing/2014/main" id="{78EF57EA-95B7-4CD0-8075-6C5BF80E9AC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37" name="Text Box 708">
          <a:extLst>
            <a:ext uri="{FF2B5EF4-FFF2-40B4-BE49-F238E27FC236}">
              <a16:creationId xmlns:a16="http://schemas.microsoft.com/office/drawing/2014/main" id="{B58768CC-54A6-4C7F-8830-97653F84565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38" name="Text Box 709">
          <a:extLst>
            <a:ext uri="{FF2B5EF4-FFF2-40B4-BE49-F238E27FC236}">
              <a16:creationId xmlns:a16="http://schemas.microsoft.com/office/drawing/2014/main" id="{FD42F7C2-9DD5-4AC9-808E-608AB30F1E3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39" name="Text Box 710">
          <a:extLst>
            <a:ext uri="{FF2B5EF4-FFF2-40B4-BE49-F238E27FC236}">
              <a16:creationId xmlns:a16="http://schemas.microsoft.com/office/drawing/2014/main" id="{1AB89D2E-BCFB-479C-8795-276A26EBD7B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40" name="Text Box 711">
          <a:extLst>
            <a:ext uri="{FF2B5EF4-FFF2-40B4-BE49-F238E27FC236}">
              <a16:creationId xmlns:a16="http://schemas.microsoft.com/office/drawing/2014/main" id="{4B9C14EF-E360-49D3-92E4-30FFC3AABC2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41" name="Text Box 712">
          <a:extLst>
            <a:ext uri="{FF2B5EF4-FFF2-40B4-BE49-F238E27FC236}">
              <a16:creationId xmlns:a16="http://schemas.microsoft.com/office/drawing/2014/main" id="{2132FBF3-66CD-44C8-B1DF-CE54723BD68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42" name="Text Box 713">
          <a:extLst>
            <a:ext uri="{FF2B5EF4-FFF2-40B4-BE49-F238E27FC236}">
              <a16:creationId xmlns:a16="http://schemas.microsoft.com/office/drawing/2014/main" id="{FE056B6E-08A5-46FD-A1F9-DDADDED3FAB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43" name="Text Box 714">
          <a:extLst>
            <a:ext uri="{FF2B5EF4-FFF2-40B4-BE49-F238E27FC236}">
              <a16:creationId xmlns:a16="http://schemas.microsoft.com/office/drawing/2014/main" id="{98542F32-4518-4E6D-A119-3FD7E4B75DC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44" name="Text Box 715">
          <a:extLst>
            <a:ext uri="{FF2B5EF4-FFF2-40B4-BE49-F238E27FC236}">
              <a16:creationId xmlns:a16="http://schemas.microsoft.com/office/drawing/2014/main" id="{90458479-B14B-40AF-9B75-09ABBE22637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45" name="Text Box 716">
          <a:extLst>
            <a:ext uri="{FF2B5EF4-FFF2-40B4-BE49-F238E27FC236}">
              <a16:creationId xmlns:a16="http://schemas.microsoft.com/office/drawing/2014/main" id="{DFCA61B9-7EE1-46F7-AA8A-C3254CD1AB6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46" name="Text Box 717">
          <a:extLst>
            <a:ext uri="{FF2B5EF4-FFF2-40B4-BE49-F238E27FC236}">
              <a16:creationId xmlns:a16="http://schemas.microsoft.com/office/drawing/2014/main" id="{C4D8CC43-9101-47BC-80AF-98FCD501404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47" name="Text Box 718">
          <a:extLst>
            <a:ext uri="{FF2B5EF4-FFF2-40B4-BE49-F238E27FC236}">
              <a16:creationId xmlns:a16="http://schemas.microsoft.com/office/drawing/2014/main" id="{B2599F4A-EA1C-4447-95F5-258C70B9AB0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48" name="Text Box 719">
          <a:extLst>
            <a:ext uri="{FF2B5EF4-FFF2-40B4-BE49-F238E27FC236}">
              <a16:creationId xmlns:a16="http://schemas.microsoft.com/office/drawing/2014/main" id="{AE5D360E-2B79-4DDA-BFAC-272EF63F331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49" name="Text Box 720">
          <a:extLst>
            <a:ext uri="{FF2B5EF4-FFF2-40B4-BE49-F238E27FC236}">
              <a16:creationId xmlns:a16="http://schemas.microsoft.com/office/drawing/2014/main" id="{5C022C4A-7D11-4215-B2DC-9F5C86E8C73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50" name="Text Box 721">
          <a:extLst>
            <a:ext uri="{FF2B5EF4-FFF2-40B4-BE49-F238E27FC236}">
              <a16:creationId xmlns:a16="http://schemas.microsoft.com/office/drawing/2014/main" id="{4BBD271A-FA0D-4B0D-9BB6-D60C6AA9668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51" name="Text Box 722">
          <a:extLst>
            <a:ext uri="{FF2B5EF4-FFF2-40B4-BE49-F238E27FC236}">
              <a16:creationId xmlns:a16="http://schemas.microsoft.com/office/drawing/2014/main" id="{9A52E77E-08D8-4A68-B1C0-46909DCD428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19225"/>
    <xdr:sp macro="" textlink="">
      <xdr:nvSpPr>
        <xdr:cNvPr id="4452" name="Text Box 723">
          <a:extLst>
            <a:ext uri="{FF2B5EF4-FFF2-40B4-BE49-F238E27FC236}">
              <a16:creationId xmlns:a16="http://schemas.microsoft.com/office/drawing/2014/main" id="{9902D00A-53BE-43B0-9704-5DA520C650E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53" name="Text Box 724">
          <a:extLst>
            <a:ext uri="{FF2B5EF4-FFF2-40B4-BE49-F238E27FC236}">
              <a16:creationId xmlns:a16="http://schemas.microsoft.com/office/drawing/2014/main" id="{04C27072-5EFE-422F-B0B2-10E2027F194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54" name="Text Box 725">
          <a:extLst>
            <a:ext uri="{FF2B5EF4-FFF2-40B4-BE49-F238E27FC236}">
              <a16:creationId xmlns:a16="http://schemas.microsoft.com/office/drawing/2014/main" id="{E52DB7D0-4281-4F5F-A9EF-2F9FBCC5195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55" name="Text Box 726">
          <a:extLst>
            <a:ext uri="{FF2B5EF4-FFF2-40B4-BE49-F238E27FC236}">
              <a16:creationId xmlns:a16="http://schemas.microsoft.com/office/drawing/2014/main" id="{F8DFD1B0-84D0-4F31-B73A-F0899EC4BFA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56" name="Text Box 727">
          <a:extLst>
            <a:ext uri="{FF2B5EF4-FFF2-40B4-BE49-F238E27FC236}">
              <a16:creationId xmlns:a16="http://schemas.microsoft.com/office/drawing/2014/main" id="{0AEB9E8B-3ABA-4B50-9A74-6DB633FB3E3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57" name="Text Box 728">
          <a:extLst>
            <a:ext uri="{FF2B5EF4-FFF2-40B4-BE49-F238E27FC236}">
              <a16:creationId xmlns:a16="http://schemas.microsoft.com/office/drawing/2014/main" id="{509CE171-F5CD-485D-B8E7-FB81CC215CE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58" name="Text Box 729">
          <a:extLst>
            <a:ext uri="{FF2B5EF4-FFF2-40B4-BE49-F238E27FC236}">
              <a16:creationId xmlns:a16="http://schemas.microsoft.com/office/drawing/2014/main" id="{D7F796ED-E331-4FE8-9E21-C0D2F4E2D50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59" name="Text Box 730">
          <a:extLst>
            <a:ext uri="{FF2B5EF4-FFF2-40B4-BE49-F238E27FC236}">
              <a16:creationId xmlns:a16="http://schemas.microsoft.com/office/drawing/2014/main" id="{BA6D2541-792D-4AE9-BFAC-46DF273138E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60" name="Text Box 731">
          <a:extLst>
            <a:ext uri="{FF2B5EF4-FFF2-40B4-BE49-F238E27FC236}">
              <a16:creationId xmlns:a16="http://schemas.microsoft.com/office/drawing/2014/main" id="{3DE728C2-5B81-44FC-B37F-EB26AD51F84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61" name="Text Box 732">
          <a:extLst>
            <a:ext uri="{FF2B5EF4-FFF2-40B4-BE49-F238E27FC236}">
              <a16:creationId xmlns:a16="http://schemas.microsoft.com/office/drawing/2014/main" id="{DC243C1D-BDD2-4FE6-A211-312F334EE22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62" name="Text Box 733">
          <a:extLst>
            <a:ext uri="{FF2B5EF4-FFF2-40B4-BE49-F238E27FC236}">
              <a16:creationId xmlns:a16="http://schemas.microsoft.com/office/drawing/2014/main" id="{683FB6DC-A709-4A61-B17F-61663E89E8C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63" name="Text Box 734">
          <a:extLst>
            <a:ext uri="{FF2B5EF4-FFF2-40B4-BE49-F238E27FC236}">
              <a16:creationId xmlns:a16="http://schemas.microsoft.com/office/drawing/2014/main" id="{E773DAEE-E0E3-42F6-BE23-1C7A4147097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64" name="Text Box 735">
          <a:extLst>
            <a:ext uri="{FF2B5EF4-FFF2-40B4-BE49-F238E27FC236}">
              <a16:creationId xmlns:a16="http://schemas.microsoft.com/office/drawing/2014/main" id="{A6192D1E-2B2B-4FCC-92BE-66BE56D9455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65" name="Text Box 736">
          <a:extLst>
            <a:ext uri="{FF2B5EF4-FFF2-40B4-BE49-F238E27FC236}">
              <a16:creationId xmlns:a16="http://schemas.microsoft.com/office/drawing/2014/main" id="{93F74627-6B38-4D2A-AECF-A688992F6B6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66" name="Text Box 737">
          <a:extLst>
            <a:ext uri="{FF2B5EF4-FFF2-40B4-BE49-F238E27FC236}">
              <a16:creationId xmlns:a16="http://schemas.microsoft.com/office/drawing/2014/main" id="{7D717A66-87AD-4CD8-B658-9DA5F59C842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67" name="Text Box 738">
          <a:extLst>
            <a:ext uri="{FF2B5EF4-FFF2-40B4-BE49-F238E27FC236}">
              <a16:creationId xmlns:a16="http://schemas.microsoft.com/office/drawing/2014/main" id="{47004FBC-6992-403E-BEA1-93B8628A1CD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68" name="Text Box 739">
          <a:extLst>
            <a:ext uri="{FF2B5EF4-FFF2-40B4-BE49-F238E27FC236}">
              <a16:creationId xmlns:a16="http://schemas.microsoft.com/office/drawing/2014/main" id="{567164F7-2483-4B1B-B941-5530A420DAA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69" name="Text Box 740">
          <a:extLst>
            <a:ext uri="{FF2B5EF4-FFF2-40B4-BE49-F238E27FC236}">
              <a16:creationId xmlns:a16="http://schemas.microsoft.com/office/drawing/2014/main" id="{D727A88A-AA5B-4C60-A07D-EBDEA53B3BD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70" name="Text Box 741">
          <a:extLst>
            <a:ext uri="{FF2B5EF4-FFF2-40B4-BE49-F238E27FC236}">
              <a16:creationId xmlns:a16="http://schemas.microsoft.com/office/drawing/2014/main" id="{8BAA0204-2B36-4E36-ABD1-DA7E532FE2A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71" name="Text Box 742">
          <a:extLst>
            <a:ext uri="{FF2B5EF4-FFF2-40B4-BE49-F238E27FC236}">
              <a16:creationId xmlns:a16="http://schemas.microsoft.com/office/drawing/2014/main" id="{BB7676DB-440F-49BA-AB9B-426AECC55A0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72" name="Text Box 743">
          <a:extLst>
            <a:ext uri="{FF2B5EF4-FFF2-40B4-BE49-F238E27FC236}">
              <a16:creationId xmlns:a16="http://schemas.microsoft.com/office/drawing/2014/main" id="{5ADB7A75-3DF0-4F4A-9975-42A4ACCFFED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73" name="Text Box 744">
          <a:extLst>
            <a:ext uri="{FF2B5EF4-FFF2-40B4-BE49-F238E27FC236}">
              <a16:creationId xmlns:a16="http://schemas.microsoft.com/office/drawing/2014/main" id="{62FC38BB-610B-475B-B3B1-7164301F89F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74" name="Text Box 745">
          <a:extLst>
            <a:ext uri="{FF2B5EF4-FFF2-40B4-BE49-F238E27FC236}">
              <a16:creationId xmlns:a16="http://schemas.microsoft.com/office/drawing/2014/main" id="{56B2A4CB-A674-43A4-A98F-B61B15FFB56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75" name="Text Box 746">
          <a:extLst>
            <a:ext uri="{FF2B5EF4-FFF2-40B4-BE49-F238E27FC236}">
              <a16:creationId xmlns:a16="http://schemas.microsoft.com/office/drawing/2014/main" id="{FE3482E3-2DC5-4915-A51C-0623273EB51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76" name="Text Box 747">
          <a:extLst>
            <a:ext uri="{FF2B5EF4-FFF2-40B4-BE49-F238E27FC236}">
              <a16:creationId xmlns:a16="http://schemas.microsoft.com/office/drawing/2014/main" id="{622B7B73-AAA3-448E-BABC-65F9F8FC80C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77" name="Text Box 748">
          <a:extLst>
            <a:ext uri="{FF2B5EF4-FFF2-40B4-BE49-F238E27FC236}">
              <a16:creationId xmlns:a16="http://schemas.microsoft.com/office/drawing/2014/main" id="{0CA8403F-651F-441C-8C78-534976E17A2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78" name="Text Box 749">
          <a:extLst>
            <a:ext uri="{FF2B5EF4-FFF2-40B4-BE49-F238E27FC236}">
              <a16:creationId xmlns:a16="http://schemas.microsoft.com/office/drawing/2014/main" id="{AC1991BA-F1D3-4BB7-BE3E-AEBB0E62C88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79" name="Text Box 764">
          <a:extLst>
            <a:ext uri="{FF2B5EF4-FFF2-40B4-BE49-F238E27FC236}">
              <a16:creationId xmlns:a16="http://schemas.microsoft.com/office/drawing/2014/main" id="{0F182056-FD5A-46B0-819F-5B3C9724E54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80" name="Text Box 765">
          <a:extLst>
            <a:ext uri="{FF2B5EF4-FFF2-40B4-BE49-F238E27FC236}">
              <a16:creationId xmlns:a16="http://schemas.microsoft.com/office/drawing/2014/main" id="{1BDF1805-ECD9-468B-9025-7EF660F6F4F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81" name="Text Box 766">
          <a:extLst>
            <a:ext uri="{FF2B5EF4-FFF2-40B4-BE49-F238E27FC236}">
              <a16:creationId xmlns:a16="http://schemas.microsoft.com/office/drawing/2014/main" id="{C83AF99F-F0C5-4BC6-A57F-5362144742B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82" name="Text Box 767">
          <a:extLst>
            <a:ext uri="{FF2B5EF4-FFF2-40B4-BE49-F238E27FC236}">
              <a16:creationId xmlns:a16="http://schemas.microsoft.com/office/drawing/2014/main" id="{DC2055D3-DB94-41BF-A1F6-FE88A413755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83" name="Text Box 768">
          <a:extLst>
            <a:ext uri="{FF2B5EF4-FFF2-40B4-BE49-F238E27FC236}">
              <a16:creationId xmlns:a16="http://schemas.microsoft.com/office/drawing/2014/main" id="{886677A3-423B-4639-87C6-4A940CCAFE4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84" name="Text Box 769">
          <a:extLst>
            <a:ext uri="{FF2B5EF4-FFF2-40B4-BE49-F238E27FC236}">
              <a16:creationId xmlns:a16="http://schemas.microsoft.com/office/drawing/2014/main" id="{E280813E-E51E-4C20-AECA-98EEC41CF33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85" name="Text Box 770">
          <a:extLst>
            <a:ext uri="{FF2B5EF4-FFF2-40B4-BE49-F238E27FC236}">
              <a16:creationId xmlns:a16="http://schemas.microsoft.com/office/drawing/2014/main" id="{95F50576-B33A-4548-9E0A-86D42457956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86" name="Text Box 771">
          <a:extLst>
            <a:ext uri="{FF2B5EF4-FFF2-40B4-BE49-F238E27FC236}">
              <a16:creationId xmlns:a16="http://schemas.microsoft.com/office/drawing/2014/main" id="{3878637C-2769-4A15-8137-5A24C90C8CA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87" name="Text Box 772">
          <a:extLst>
            <a:ext uri="{FF2B5EF4-FFF2-40B4-BE49-F238E27FC236}">
              <a16:creationId xmlns:a16="http://schemas.microsoft.com/office/drawing/2014/main" id="{A744D52D-9611-42E5-9523-EA1CBCE54D8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88" name="Text Box 773">
          <a:extLst>
            <a:ext uri="{FF2B5EF4-FFF2-40B4-BE49-F238E27FC236}">
              <a16:creationId xmlns:a16="http://schemas.microsoft.com/office/drawing/2014/main" id="{5A7054D2-A3B9-4C9A-BF55-AAC405EA8E5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89" name="Text Box 774">
          <a:extLst>
            <a:ext uri="{FF2B5EF4-FFF2-40B4-BE49-F238E27FC236}">
              <a16:creationId xmlns:a16="http://schemas.microsoft.com/office/drawing/2014/main" id="{02391E68-C259-49CF-A9C3-1F89B27A20D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90" name="Text Box 775">
          <a:extLst>
            <a:ext uri="{FF2B5EF4-FFF2-40B4-BE49-F238E27FC236}">
              <a16:creationId xmlns:a16="http://schemas.microsoft.com/office/drawing/2014/main" id="{77062CB3-F342-41ED-9529-9ED7200E144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91" name="Text Box 776">
          <a:extLst>
            <a:ext uri="{FF2B5EF4-FFF2-40B4-BE49-F238E27FC236}">
              <a16:creationId xmlns:a16="http://schemas.microsoft.com/office/drawing/2014/main" id="{DE7E874D-F48B-44EC-B26D-5923AF2FABC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92" name="Text Box 777">
          <a:extLst>
            <a:ext uri="{FF2B5EF4-FFF2-40B4-BE49-F238E27FC236}">
              <a16:creationId xmlns:a16="http://schemas.microsoft.com/office/drawing/2014/main" id="{839327F8-0DF1-4F53-86C4-8BC4D6E0336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93" name="Text Box 778">
          <a:extLst>
            <a:ext uri="{FF2B5EF4-FFF2-40B4-BE49-F238E27FC236}">
              <a16:creationId xmlns:a16="http://schemas.microsoft.com/office/drawing/2014/main" id="{906570BE-4948-49D1-A0A3-597B745136D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94" name="Text Box 779">
          <a:extLst>
            <a:ext uri="{FF2B5EF4-FFF2-40B4-BE49-F238E27FC236}">
              <a16:creationId xmlns:a16="http://schemas.microsoft.com/office/drawing/2014/main" id="{82A1A5A6-B817-45A6-A74E-C10EE9EB836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95" name="Text Box 780">
          <a:extLst>
            <a:ext uri="{FF2B5EF4-FFF2-40B4-BE49-F238E27FC236}">
              <a16:creationId xmlns:a16="http://schemas.microsoft.com/office/drawing/2014/main" id="{9269C214-7C0A-4BAC-B029-1432B5C863E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96" name="Text Box 781">
          <a:extLst>
            <a:ext uri="{FF2B5EF4-FFF2-40B4-BE49-F238E27FC236}">
              <a16:creationId xmlns:a16="http://schemas.microsoft.com/office/drawing/2014/main" id="{24DF4870-8906-44CD-9031-F6D966BDF81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97" name="Text Box 782">
          <a:extLst>
            <a:ext uri="{FF2B5EF4-FFF2-40B4-BE49-F238E27FC236}">
              <a16:creationId xmlns:a16="http://schemas.microsoft.com/office/drawing/2014/main" id="{26393DEF-76E5-4EB5-82C6-C078DF5F07D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98" name="Text Box 783">
          <a:extLst>
            <a:ext uri="{FF2B5EF4-FFF2-40B4-BE49-F238E27FC236}">
              <a16:creationId xmlns:a16="http://schemas.microsoft.com/office/drawing/2014/main" id="{6F4A1925-5A67-4429-A3F5-785431345CA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499" name="Text Box 784">
          <a:extLst>
            <a:ext uri="{FF2B5EF4-FFF2-40B4-BE49-F238E27FC236}">
              <a16:creationId xmlns:a16="http://schemas.microsoft.com/office/drawing/2014/main" id="{61EC8E7A-CDCA-456F-9273-5AB08FF2C4F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500" name="Text Box 785">
          <a:extLst>
            <a:ext uri="{FF2B5EF4-FFF2-40B4-BE49-F238E27FC236}">
              <a16:creationId xmlns:a16="http://schemas.microsoft.com/office/drawing/2014/main" id="{06107F5A-191B-4C6C-899F-30FBF29AE2A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501" name="Text Box 786">
          <a:extLst>
            <a:ext uri="{FF2B5EF4-FFF2-40B4-BE49-F238E27FC236}">
              <a16:creationId xmlns:a16="http://schemas.microsoft.com/office/drawing/2014/main" id="{986CA116-6E2F-4226-88D2-FB535661091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502" name="Text Box 787">
          <a:extLst>
            <a:ext uri="{FF2B5EF4-FFF2-40B4-BE49-F238E27FC236}">
              <a16:creationId xmlns:a16="http://schemas.microsoft.com/office/drawing/2014/main" id="{79DD6046-8448-40C4-ADF7-13D0329EA3E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503" name="Text Box 788">
          <a:extLst>
            <a:ext uri="{FF2B5EF4-FFF2-40B4-BE49-F238E27FC236}">
              <a16:creationId xmlns:a16="http://schemas.microsoft.com/office/drawing/2014/main" id="{EE35FC12-88D2-4118-9117-0A1BF0954CA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504" name="Text Box 789">
          <a:extLst>
            <a:ext uri="{FF2B5EF4-FFF2-40B4-BE49-F238E27FC236}">
              <a16:creationId xmlns:a16="http://schemas.microsoft.com/office/drawing/2014/main" id="{2CCCEC65-21C1-4675-BC05-EFC1F25E5A4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505" name="Text Box 790">
          <a:extLst>
            <a:ext uri="{FF2B5EF4-FFF2-40B4-BE49-F238E27FC236}">
              <a16:creationId xmlns:a16="http://schemas.microsoft.com/office/drawing/2014/main" id="{CE655494-4D20-4702-97E3-34EED336365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506" name="Text Box 791">
          <a:extLst>
            <a:ext uri="{FF2B5EF4-FFF2-40B4-BE49-F238E27FC236}">
              <a16:creationId xmlns:a16="http://schemas.microsoft.com/office/drawing/2014/main" id="{D6157867-C5D6-4855-97F1-538E0AABF93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4507" name="Text Box 792">
          <a:extLst>
            <a:ext uri="{FF2B5EF4-FFF2-40B4-BE49-F238E27FC236}">
              <a16:creationId xmlns:a16="http://schemas.microsoft.com/office/drawing/2014/main" id="{DE647DBE-FAB4-41C1-95A7-145F184A9E1B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4508" name="Text Box 793">
          <a:extLst>
            <a:ext uri="{FF2B5EF4-FFF2-40B4-BE49-F238E27FC236}">
              <a16:creationId xmlns:a16="http://schemas.microsoft.com/office/drawing/2014/main" id="{4A8753BB-8FC3-4E23-84B8-5B01E0B3291E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4509" name="Text Box 794">
          <a:extLst>
            <a:ext uri="{FF2B5EF4-FFF2-40B4-BE49-F238E27FC236}">
              <a16:creationId xmlns:a16="http://schemas.microsoft.com/office/drawing/2014/main" id="{E175DE77-06FD-4BAA-836E-1EAC2141FC39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19225"/>
    <xdr:sp macro="" textlink="">
      <xdr:nvSpPr>
        <xdr:cNvPr id="4510" name="Text Box 795">
          <a:extLst>
            <a:ext uri="{FF2B5EF4-FFF2-40B4-BE49-F238E27FC236}">
              <a16:creationId xmlns:a16="http://schemas.microsoft.com/office/drawing/2014/main" id="{B1556553-B8FE-4AB0-A0E2-296407852E90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511" name="Text Box 796">
          <a:extLst>
            <a:ext uri="{FF2B5EF4-FFF2-40B4-BE49-F238E27FC236}">
              <a16:creationId xmlns:a16="http://schemas.microsoft.com/office/drawing/2014/main" id="{2E3D8823-EA3C-4370-8455-063DD6149BA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19225"/>
    <xdr:sp macro="" textlink="">
      <xdr:nvSpPr>
        <xdr:cNvPr id="4512" name="Text Box 797">
          <a:extLst>
            <a:ext uri="{FF2B5EF4-FFF2-40B4-BE49-F238E27FC236}">
              <a16:creationId xmlns:a16="http://schemas.microsoft.com/office/drawing/2014/main" id="{4EA14770-867A-416C-9A5E-89AFA0EFDF6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4513" name="Text Box 127">
          <a:extLst>
            <a:ext uri="{FF2B5EF4-FFF2-40B4-BE49-F238E27FC236}">
              <a16:creationId xmlns:a16="http://schemas.microsoft.com/office/drawing/2014/main" id="{91757397-A6AD-4E09-B4EA-218CFC8DE7EA}"/>
            </a:ext>
          </a:extLst>
        </xdr:cNvPr>
        <xdr:cNvSpPr txBox="1">
          <a:spLocks noChangeArrowheads="1"/>
        </xdr:cNvSpPr>
      </xdr:nvSpPr>
      <xdr:spPr bwMode="auto">
        <a:xfrm>
          <a:off x="6124575" y="7549515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4514" name="Text Box 127">
          <a:extLst>
            <a:ext uri="{FF2B5EF4-FFF2-40B4-BE49-F238E27FC236}">
              <a16:creationId xmlns:a16="http://schemas.microsoft.com/office/drawing/2014/main" id="{39F590B2-9F4B-42F9-AAA0-26F7A0101051}"/>
            </a:ext>
          </a:extLst>
        </xdr:cNvPr>
        <xdr:cNvSpPr txBox="1">
          <a:spLocks noChangeArrowheads="1"/>
        </xdr:cNvSpPr>
      </xdr:nvSpPr>
      <xdr:spPr bwMode="auto">
        <a:xfrm>
          <a:off x="6124575" y="7549515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15" name="Text Box 605">
          <a:extLst>
            <a:ext uri="{FF2B5EF4-FFF2-40B4-BE49-F238E27FC236}">
              <a16:creationId xmlns:a16="http://schemas.microsoft.com/office/drawing/2014/main" id="{AF8DAE5E-41DF-4DE2-93F3-1368F98F275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16" name="Text Box 606">
          <a:extLst>
            <a:ext uri="{FF2B5EF4-FFF2-40B4-BE49-F238E27FC236}">
              <a16:creationId xmlns:a16="http://schemas.microsoft.com/office/drawing/2014/main" id="{1D2E1F76-1263-4567-B9A3-CB23ADFA27E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17" name="Text Box 607">
          <a:extLst>
            <a:ext uri="{FF2B5EF4-FFF2-40B4-BE49-F238E27FC236}">
              <a16:creationId xmlns:a16="http://schemas.microsoft.com/office/drawing/2014/main" id="{5B89DC46-0EC8-4306-A386-939AC8604B9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18" name="Text Box 608">
          <a:extLst>
            <a:ext uri="{FF2B5EF4-FFF2-40B4-BE49-F238E27FC236}">
              <a16:creationId xmlns:a16="http://schemas.microsoft.com/office/drawing/2014/main" id="{05A853D5-B4C4-45EA-82E1-12AD688B0E5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19" name="Text Box 609">
          <a:extLst>
            <a:ext uri="{FF2B5EF4-FFF2-40B4-BE49-F238E27FC236}">
              <a16:creationId xmlns:a16="http://schemas.microsoft.com/office/drawing/2014/main" id="{D7FA4F8B-CDAD-4F29-94AC-239DEDBF508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20" name="Text Box 610">
          <a:extLst>
            <a:ext uri="{FF2B5EF4-FFF2-40B4-BE49-F238E27FC236}">
              <a16:creationId xmlns:a16="http://schemas.microsoft.com/office/drawing/2014/main" id="{5ECF6631-1519-4694-9E6D-004BCBE5C86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21" name="Text Box 611">
          <a:extLst>
            <a:ext uri="{FF2B5EF4-FFF2-40B4-BE49-F238E27FC236}">
              <a16:creationId xmlns:a16="http://schemas.microsoft.com/office/drawing/2014/main" id="{9ABC4290-338C-4FA0-897A-6FE5E7CF655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22" name="Text Box 612">
          <a:extLst>
            <a:ext uri="{FF2B5EF4-FFF2-40B4-BE49-F238E27FC236}">
              <a16:creationId xmlns:a16="http://schemas.microsoft.com/office/drawing/2014/main" id="{44345F62-3755-4B82-8EA7-A7662FD75D6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23" name="Text Box 613">
          <a:extLst>
            <a:ext uri="{FF2B5EF4-FFF2-40B4-BE49-F238E27FC236}">
              <a16:creationId xmlns:a16="http://schemas.microsoft.com/office/drawing/2014/main" id="{1312762D-5F6E-45DC-92B3-EC2804BCABE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24" name="Text Box 614">
          <a:extLst>
            <a:ext uri="{FF2B5EF4-FFF2-40B4-BE49-F238E27FC236}">
              <a16:creationId xmlns:a16="http://schemas.microsoft.com/office/drawing/2014/main" id="{335E5531-83BB-48D7-8407-BE46832197A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25" name="Text Box 615">
          <a:extLst>
            <a:ext uri="{FF2B5EF4-FFF2-40B4-BE49-F238E27FC236}">
              <a16:creationId xmlns:a16="http://schemas.microsoft.com/office/drawing/2014/main" id="{D0AC775E-A794-4836-8ABF-55E73EE9871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26" name="Text Box 616">
          <a:extLst>
            <a:ext uri="{FF2B5EF4-FFF2-40B4-BE49-F238E27FC236}">
              <a16:creationId xmlns:a16="http://schemas.microsoft.com/office/drawing/2014/main" id="{71310352-705B-4976-9AEA-746BDBC823B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27" name="Text Box 617">
          <a:extLst>
            <a:ext uri="{FF2B5EF4-FFF2-40B4-BE49-F238E27FC236}">
              <a16:creationId xmlns:a16="http://schemas.microsoft.com/office/drawing/2014/main" id="{4CE957C1-D7AD-4BD7-A0E6-1C789D40E50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28" name="Text Box 618">
          <a:extLst>
            <a:ext uri="{FF2B5EF4-FFF2-40B4-BE49-F238E27FC236}">
              <a16:creationId xmlns:a16="http://schemas.microsoft.com/office/drawing/2014/main" id="{00668480-F955-45B3-9898-14D8998ECEC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529" name="Text Box 619">
          <a:extLst>
            <a:ext uri="{FF2B5EF4-FFF2-40B4-BE49-F238E27FC236}">
              <a16:creationId xmlns:a16="http://schemas.microsoft.com/office/drawing/2014/main" id="{54281380-3EDA-4EAF-BC7F-BBD6769A5CF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30" name="Text Box 620">
          <a:extLst>
            <a:ext uri="{FF2B5EF4-FFF2-40B4-BE49-F238E27FC236}">
              <a16:creationId xmlns:a16="http://schemas.microsoft.com/office/drawing/2014/main" id="{F505A0A7-6E3D-401C-B210-2D23E375274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31" name="Text Box 621">
          <a:extLst>
            <a:ext uri="{FF2B5EF4-FFF2-40B4-BE49-F238E27FC236}">
              <a16:creationId xmlns:a16="http://schemas.microsoft.com/office/drawing/2014/main" id="{B32DFD63-C9BC-4E17-ABEA-8E3AC2B4070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32" name="Text Box 622">
          <a:extLst>
            <a:ext uri="{FF2B5EF4-FFF2-40B4-BE49-F238E27FC236}">
              <a16:creationId xmlns:a16="http://schemas.microsoft.com/office/drawing/2014/main" id="{1E82155E-F4A8-49DD-B716-21D9D50B2F6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33" name="Text Box 623">
          <a:extLst>
            <a:ext uri="{FF2B5EF4-FFF2-40B4-BE49-F238E27FC236}">
              <a16:creationId xmlns:a16="http://schemas.microsoft.com/office/drawing/2014/main" id="{A70E9219-1FFF-4C56-A551-E8A05E4B4E9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34" name="Text Box 624">
          <a:extLst>
            <a:ext uri="{FF2B5EF4-FFF2-40B4-BE49-F238E27FC236}">
              <a16:creationId xmlns:a16="http://schemas.microsoft.com/office/drawing/2014/main" id="{3D4271E9-CD7F-40F3-8005-8A8133187D2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35" name="Text Box 625">
          <a:extLst>
            <a:ext uri="{FF2B5EF4-FFF2-40B4-BE49-F238E27FC236}">
              <a16:creationId xmlns:a16="http://schemas.microsoft.com/office/drawing/2014/main" id="{8E3140F6-8384-4AA8-918A-B8AED680E19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36" name="Text Box 626">
          <a:extLst>
            <a:ext uri="{FF2B5EF4-FFF2-40B4-BE49-F238E27FC236}">
              <a16:creationId xmlns:a16="http://schemas.microsoft.com/office/drawing/2014/main" id="{DCC53A76-DF3F-4349-90C6-7A412728C8F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37" name="Text Box 627">
          <a:extLst>
            <a:ext uri="{FF2B5EF4-FFF2-40B4-BE49-F238E27FC236}">
              <a16:creationId xmlns:a16="http://schemas.microsoft.com/office/drawing/2014/main" id="{61ACBCEC-BC97-477B-A528-4FB51D1E6C3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38" name="Text Box 628">
          <a:extLst>
            <a:ext uri="{FF2B5EF4-FFF2-40B4-BE49-F238E27FC236}">
              <a16:creationId xmlns:a16="http://schemas.microsoft.com/office/drawing/2014/main" id="{C5D892FA-EDF2-4BBA-8000-B305E37D551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39" name="Text Box 629">
          <a:extLst>
            <a:ext uri="{FF2B5EF4-FFF2-40B4-BE49-F238E27FC236}">
              <a16:creationId xmlns:a16="http://schemas.microsoft.com/office/drawing/2014/main" id="{7BC95EA8-BD42-488E-8A79-550E356A4C9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40" name="Text Box 630">
          <a:extLst>
            <a:ext uri="{FF2B5EF4-FFF2-40B4-BE49-F238E27FC236}">
              <a16:creationId xmlns:a16="http://schemas.microsoft.com/office/drawing/2014/main" id="{0BEC1923-A012-4731-913B-CFA4973E08C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41" name="Text Box 631">
          <a:extLst>
            <a:ext uri="{FF2B5EF4-FFF2-40B4-BE49-F238E27FC236}">
              <a16:creationId xmlns:a16="http://schemas.microsoft.com/office/drawing/2014/main" id="{79D5C820-8FFF-4CFE-9F13-671B4DFAE8E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42" name="Text Box 632">
          <a:extLst>
            <a:ext uri="{FF2B5EF4-FFF2-40B4-BE49-F238E27FC236}">
              <a16:creationId xmlns:a16="http://schemas.microsoft.com/office/drawing/2014/main" id="{B84E6DA8-8C22-49D4-A1B5-CA44660E24C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43" name="Text Box 633">
          <a:extLst>
            <a:ext uri="{FF2B5EF4-FFF2-40B4-BE49-F238E27FC236}">
              <a16:creationId xmlns:a16="http://schemas.microsoft.com/office/drawing/2014/main" id="{631BBE98-11AE-4780-B526-2F400B628C7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44" name="Text Box 634">
          <a:extLst>
            <a:ext uri="{FF2B5EF4-FFF2-40B4-BE49-F238E27FC236}">
              <a16:creationId xmlns:a16="http://schemas.microsoft.com/office/drawing/2014/main" id="{415F1919-A517-41D1-AB0F-804D774076A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45" name="Text Box 635">
          <a:extLst>
            <a:ext uri="{FF2B5EF4-FFF2-40B4-BE49-F238E27FC236}">
              <a16:creationId xmlns:a16="http://schemas.microsoft.com/office/drawing/2014/main" id="{7A3515E7-F5EB-47AD-8E12-8957551836D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46" name="Text Box 636">
          <a:extLst>
            <a:ext uri="{FF2B5EF4-FFF2-40B4-BE49-F238E27FC236}">
              <a16:creationId xmlns:a16="http://schemas.microsoft.com/office/drawing/2014/main" id="{FDE18391-44C0-448B-AD5C-0543C082B1D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47" name="Text Box 637">
          <a:extLst>
            <a:ext uri="{FF2B5EF4-FFF2-40B4-BE49-F238E27FC236}">
              <a16:creationId xmlns:a16="http://schemas.microsoft.com/office/drawing/2014/main" id="{75F6B3EA-9FC4-4CA8-84F6-E97E928F174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48" name="Text Box 638">
          <a:extLst>
            <a:ext uri="{FF2B5EF4-FFF2-40B4-BE49-F238E27FC236}">
              <a16:creationId xmlns:a16="http://schemas.microsoft.com/office/drawing/2014/main" id="{992C2F51-76B6-4867-9347-B7244012628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49" name="Text Box 639">
          <a:extLst>
            <a:ext uri="{FF2B5EF4-FFF2-40B4-BE49-F238E27FC236}">
              <a16:creationId xmlns:a16="http://schemas.microsoft.com/office/drawing/2014/main" id="{88F9A475-593B-48B8-B088-ED689302956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50" name="Text Box 640">
          <a:extLst>
            <a:ext uri="{FF2B5EF4-FFF2-40B4-BE49-F238E27FC236}">
              <a16:creationId xmlns:a16="http://schemas.microsoft.com/office/drawing/2014/main" id="{A42270EF-438C-47DD-9587-CA0575E7EAE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51" name="Text Box 641">
          <a:extLst>
            <a:ext uri="{FF2B5EF4-FFF2-40B4-BE49-F238E27FC236}">
              <a16:creationId xmlns:a16="http://schemas.microsoft.com/office/drawing/2014/main" id="{26A3C181-37A8-41EE-8AD9-CA5A04CFE32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52" name="Text Box 642">
          <a:extLst>
            <a:ext uri="{FF2B5EF4-FFF2-40B4-BE49-F238E27FC236}">
              <a16:creationId xmlns:a16="http://schemas.microsoft.com/office/drawing/2014/main" id="{774699B2-F0EF-48E7-982E-E55482BF504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53" name="Text Box 643">
          <a:extLst>
            <a:ext uri="{FF2B5EF4-FFF2-40B4-BE49-F238E27FC236}">
              <a16:creationId xmlns:a16="http://schemas.microsoft.com/office/drawing/2014/main" id="{ECE78DD3-0D7D-42BD-80A6-D2168B6EA1E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54" name="Text Box 644">
          <a:extLst>
            <a:ext uri="{FF2B5EF4-FFF2-40B4-BE49-F238E27FC236}">
              <a16:creationId xmlns:a16="http://schemas.microsoft.com/office/drawing/2014/main" id="{14A4C14D-FAED-4BD9-9B93-C7BD99D8782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55" name="Text Box 645">
          <a:extLst>
            <a:ext uri="{FF2B5EF4-FFF2-40B4-BE49-F238E27FC236}">
              <a16:creationId xmlns:a16="http://schemas.microsoft.com/office/drawing/2014/main" id="{24060986-6CE3-4B37-B7CC-F4F752E8B64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56" name="Text Box 646">
          <a:extLst>
            <a:ext uri="{FF2B5EF4-FFF2-40B4-BE49-F238E27FC236}">
              <a16:creationId xmlns:a16="http://schemas.microsoft.com/office/drawing/2014/main" id="{7996F832-9494-4299-8111-DFF766E1BDC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57" name="Text Box 647">
          <a:extLst>
            <a:ext uri="{FF2B5EF4-FFF2-40B4-BE49-F238E27FC236}">
              <a16:creationId xmlns:a16="http://schemas.microsoft.com/office/drawing/2014/main" id="{2551D2C1-A81D-446C-BCAC-F45AF3F2B4E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58" name="Text Box 648">
          <a:extLst>
            <a:ext uri="{FF2B5EF4-FFF2-40B4-BE49-F238E27FC236}">
              <a16:creationId xmlns:a16="http://schemas.microsoft.com/office/drawing/2014/main" id="{1FA50257-9271-4C6B-86F8-BA40A560F40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59" name="Text Box 649">
          <a:extLst>
            <a:ext uri="{FF2B5EF4-FFF2-40B4-BE49-F238E27FC236}">
              <a16:creationId xmlns:a16="http://schemas.microsoft.com/office/drawing/2014/main" id="{1CBF3BDA-1553-4BC7-8B84-840B0FED043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60" name="Text Box 650">
          <a:extLst>
            <a:ext uri="{FF2B5EF4-FFF2-40B4-BE49-F238E27FC236}">
              <a16:creationId xmlns:a16="http://schemas.microsoft.com/office/drawing/2014/main" id="{4B2E98BA-4DE2-4167-B2F6-46F33BD379F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61" name="Text Box 651">
          <a:extLst>
            <a:ext uri="{FF2B5EF4-FFF2-40B4-BE49-F238E27FC236}">
              <a16:creationId xmlns:a16="http://schemas.microsoft.com/office/drawing/2014/main" id="{86567CC5-707F-4F50-99B4-F4E537439A4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62" name="Text Box 652">
          <a:extLst>
            <a:ext uri="{FF2B5EF4-FFF2-40B4-BE49-F238E27FC236}">
              <a16:creationId xmlns:a16="http://schemas.microsoft.com/office/drawing/2014/main" id="{A669F171-1734-479A-ADBB-CCF139060F3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63" name="Text Box 653">
          <a:extLst>
            <a:ext uri="{FF2B5EF4-FFF2-40B4-BE49-F238E27FC236}">
              <a16:creationId xmlns:a16="http://schemas.microsoft.com/office/drawing/2014/main" id="{2A97C018-044D-443B-9368-6721C12EB28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64" name="Text Box 654">
          <a:extLst>
            <a:ext uri="{FF2B5EF4-FFF2-40B4-BE49-F238E27FC236}">
              <a16:creationId xmlns:a16="http://schemas.microsoft.com/office/drawing/2014/main" id="{43BA5189-246F-4BD4-9D0D-1B611BF148A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65" name="Text Box 655">
          <a:extLst>
            <a:ext uri="{FF2B5EF4-FFF2-40B4-BE49-F238E27FC236}">
              <a16:creationId xmlns:a16="http://schemas.microsoft.com/office/drawing/2014/main" id="{092D210D-9567-4A26-9C91-472EADE7286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66" name="Text Box 656">
          <a:extLst>
            <a:ext uri="{FF2B5EF4-FFF2-40B4-BE49-F238E27FC236}">
              <a16:creationId xmlns:a16="http://schemas.microsoft.com/office/drawing/2014/main" id="{F2BBD3C3-92FC-4D54-BCC2-F41DE3A3AFB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67" name="Text Box 657">
          <a:extLst>
            <a:ext uri="{FF2B5EF4-FFF2-40B4-BE49-F238E27FC236}">
              <a16:creationId xmlns:a16="http://schemas.microsoft.com/office/drawing/2014/main" id="{8EC041CE-1FC5-4FC1-98D6-C6910951816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68" name="Text Box 658">
          <a:extLst>
            <a:ext uri="{FF2B5EF4-FFF2-40B4-BE49-F238E27FC236}">
              <a16:creationId xmlns:a16="http://schemas.microsoft.com/office/drawing/2014/main" id="{CB0299E2-E5D8-4E37-97DD-3F62163C475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69" name="Text Box 659">
          <a:extLst>
            <a:ext uri="{FF2B5EF4-FFF2-40B4-BE49-F238E27FC236}">
              <a16:creationId xmlns:a16="http://schemas.microsoft.com/office/drawing/2014/main" id="{1A40090B-0338-4456-9EEA-BFF1795C9D7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70" name="Text Box 660">
          <a:extLst>
            <a:ext uri="{FF2B5EF4-FFF2-40B4-BE49-F238E27FC236}">
              <a16:creationId xmlns:a16="http://schemas.microsoft.com/office/drawing/2014/main" id="{DD683045-8378-4129-A7CD-37088E0B197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71" name="Text Box 661">
          <a:extLst>
            <a:ext uri="{FF2B5EF4-FFF2-40B4-BE49-F238E27FC236}">
              <a16:creationId xmlns:a16="http://schemas.microsoft.com/office/drawing/2014/main" id="{EE2DBC77-334F-4C18-8C2B-79312956010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72" name="Text Box 662">
          <a:extLst>
            <a:ext uri="{FF2B5EF4-FFF2-40B4-BE49-F238E27FC236}">
              <a16:creationId xmlns:a16="http://schemas.microsoft.com/office/drawing/2014/main" id="{C82CFAFF-CAB5-42A4-8FC9-4329C31C651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73" name="Text Box 663">
          <a:extLst>
            <a:ext uri="{FF2B5EF4-FFF2-40B4-BE49-F238E27FC236}">
              <a16:creationId xmlns:a16="http://schemas.microsoft.com/office/drawing/2014/main" id="{7D574440-F83B-4D35-AD5F-22C8D925074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74" name="Text Box 664">
          <a:extLst>
            <a:ext uri="{FF2B5EF4-FFF2-40B4-BE49-F238E27FC236}">
              <a16:creationId xmlns:a16="http://schemas.microsoft.com/office/drawing/2014/main" id="{43562AD4-DB7B-43A4-B796-EA6A3F303F9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75" name="Text Box 665">
          <a:extLst>
            <a:ext uri="{FF2B5EF4-FFF2-40B4-BE49-F238E27FC236}">
              <a16:creationId xmlns:a16="http://schemas.microsoft.com/office/drawing/2014/main" id="{C3D8B785-F152-4BFB-8A57-E980ABA652E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76" name="Text Box 666">
          <a:extLst>
            <a:ext uri="{FF2B5EF4-FFF2-40B4-BE49-F238E27FC236}">
              <a16:creationId xmlns:a16="http://schemas.microsoft.com/office/drawing/2014/main" id="{6BDF703F-2EF7-426B-88ED-E2FF2C05D4E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77" name="Text Box 667">
          <a:extLst>
            <a:ext uri="{FF2B5EF4-FFF2-40B4-BE49-F238E27FC236}">
              <a16:creationId xmlns:a16="http://schemas.microsoft.com/office/drawing/2014/main" id="{331EE446-F05F-4615-A85C-674332540CF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78" name="Text Box 668">
          <a:extLst>
            <a:ext uri="{FF2B5EF4-FFF2-40B4-BE49-F238E27FC236}">
              <a16:creationId xmlns:a16="http://schemas.microsoft.com/office/drawing/2014/main" id="{6081EB33-41E2-43D1-8BE7-28AD0D5D51D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79" name="Text Box 669">
          <a:extLst>
            <a:ext uri="{FF2B5EF4-FFF2-40B4-BE49-F238E27FC236}">
              <a16:creationId xmlns:a16="http://schemas.microsoft.com/office/drawing/2014/main" id="{8D17BF94-D1A2-4B15-89A2-236E5ABFAB1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80" name="Text Box 670">
          <a:extLst>
            <a:ext uri="{FF2B5EF4-FFF2-40B4-BE49-F238E27FC236}">
              <a16:creationId xmlns:a16="http://schemas.microsoft.com/office/drawing/2014/main" id="{89EF6B19-3ACD-4021-AA6C-59201D029B3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81" name="Text Box 671">
          <a:extLst>
            <a:ext uri="{FF2B5EF4-FFF2-40B4-BE49-F238E27FC236}">
              <a16:creationId xmlns:a16="http://schemas.microsoft.com/office/drawing/2014/main" id="{2DC4C162-5E38-449B-BFEB-EE36E8CD92A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82" name="Text Box 672">
          <a:extLst>
            <a:ext uri="{FF2B5EF4-FFF2-40B4-BE49-F238E27FC236}">
              <a16:creationId xmlns:a16="http://schemas.microsoft.com/office/drawing/2014/main" id="{1BEAA9EC-6805-45B3-9191-5A152B12568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83" name="Text Box 673">
          <a:extLst>
            <a:ext uri="{FF2B5EF4-FFF2-40B4-BE49-F238E27FC236}">
              <a16:creationId xmlns:a16="http://schemas.microsoft.com/office/drawing/2014/main" id="{27B94710-ECCF-4202-B455-B6A5A40E654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84" name="Text Box 674">
          <a:extLst>
            <a:ext uri="{FF2B5EF4-FFF2-40B4-BE49-F238E27FC236}">
              <a16:creationId xmlns:a16="http://schemas.microsoft.com/office/drawing/2014/main" id="{6162C06C-418B-4080-8C19-CB001855295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85" name="Text Box 675">
          <a:extLst>
            <a:ext uri="{FF2B5EF4-FFF2-40B4-BE49-F238E27FC236}">
              <a16:creationId xmlns:a16="http://schemas.microsoft.com/office/drawing/2014/main" id="{EEB76E22-92F6-4848-B88F-E41F89278E4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86" name="Text Box 676">
          <a:extLst>
            <a:ext uri="{FF2B5EF4-FFF2-40B4-BE49-F238E27FC236}">
              <a16:creationId xmlns:a16="http://schemas.microsoft.com/office/drawing/2014/main" id="{6BC6DD8D-7924-43DB-8DB8-7C0B4C12D7D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87" name="Text Box 677">
          <a:extLst>
            <a:ext uri="{FF2B5EF4-FFF2-40B4-BE49-F238E27FC236}">
              <a16:creationId xmlns:a16="http://schemas.microsoft.com/office/drawing/2014/main" id="{79755F2E-E1AC-4B25-B01F-58374E9435E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88" name="Text Box 678">
          <a:extLst>
            <a:ext uri="{FF2B5EF4-FFF2-40B4-BE49-F238E27FC236}">
              <a16:creationId xmlns:a16="http://schemas.microsoft.com/office/drawing/2014/main" id="{C72AD88A-B798-4BD7-9208-57D10A4382D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89" name="Text Box 679">
          <a:extLst>
            <a:ext uri="{FF2B5EF4-FFF2-40B4-BE49-F238E27FC236}">
              <a16:creationId xmlns:a16="http://schemas.microsoft.com/office/drawing/2014/main" id="{0162848F-A5A3-4FB4-9A5A-C3B027A55C3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90" name="Text Box 680">
          <a:extLst>
            <a:ext uri="{FF2B5EF4-FFF2-40B4-BE49-F238E27FC236}">
              <a16:creationId xmlns:a16="http://schemas.microsoft.com/office/drawing/2014/main" id="{68D8C2F2-C137-4624-98E6-22158BF8FD6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91" name="Text Box 681">
          <a:extLst>
            <a:ext uri="{FF2B5EF4-FFF2-40B4-BE49-F238E27FC236}">
              <a16:creationId xmlns:a16="http://schemas.microsoft.com/office/drawing/2014/main" id="{D1FDCDBB-C7DF-4E73-9661-48F4D60380F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92" name="Text Box 682">
          <a:extLst>
            <a:ext uri="{FF2B5EF4-FFF2-40B4-BE49-F238E27FC236}">
              <a16:creationId xmlns:a16="http://schemas.microsoft.com/office/drawing/2014/main" id="{78EC4A1A-0FBE-4D75-93FC-86A7F46E3DB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93" name="Text Box 683">
          <a:extLst>
            <a:ext uri="{FF2B5EF4-FFF2-40B4-BE49-F238E27FC236}">
              <a16:creationId xmlns:a16="http://schemas.microsoft.com/office/drawing/2014/main" id="{F62A2700-83FE-452E-8EE8-68B6FB9BED4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94" name="Text Box 684">
          <a:extLst>
            <a:ext uri="{FF2B5EF4-FFF2-40B4-BE49-F238E27FC236}">
              <a16:creationId xmlns:a16="http://schemas.microsoft.com/office/drawing/2014/main" id="{64780226-6A1C-4818-99FC-EB84AAAC1E5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95" name="Text Box 685">
          <a:extLst>
            <a:ext uri="{FF2B5EF4-FFF2-40B4-BE49-F238E27FC236}">
              <a16:creationId xmlns:a16="http://schemas.microsoft.com/office/drawing/2014/main" id="{4ED4DF1D-6055-43E7-AEDA-C0A1F005C6E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96" name="Text Box 686">
          <a:extLst>
            <a:ext uri="{FF2B5EF4-FFF2-40B4-BE49-F238E27FC236}">
              <a16:creationId xmlns:a16="http://schemas.microsoft.com/office/drawing/2014/main" id="{A5552055-B31D-43CE-8655-B72D914B38B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97" name="Text Box 687">
          <a:extLst>
            <a:ext uri="{FF2B5EF4-FFF2-40B4-BE49-F238E27FC236}">
              <a16:creationId xmlns:a16="http://schemas.microsoft.com/office/drawing/2014/main" id="{4AE2023D-B032-48B1-B0B9-1715DB16DB6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98" name="Text Box 688">
          <a:extLst>
            <a:ext uri="{FF2B5EF4-FFF2-40B4-BE49-F238E27FC236}">
              <a16:creationId xmlns:a16="http://schemas.microsoft.com/office/drawing/2014/main" id="{EF268674-5A79-435C-9198-A0A09901937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599" name="Text Box 689">
          <a:extLst>
            <a:ext uri="{FF2B5EF4-FFF2-40B4-BE49-F238E27FC236}">
              <a16:creationId xmlns:a16="http://schemas.microsoft.com/office/drawing/2014/main" id="{39DF5A5B-20EB-459D-82E1-BB010A772E1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00" name="Text Box 690">
          <a:extLst>
            <a:ext uri="{FF2B5EF4-FFF2-40B4-BE49-F238E27FC236}">
              <a16:creationId xmlns:a16="http://schemas.microsoft.com/office/drawing/2014/main" id="{F1984953-6E2E-48AE-872D-0485D9A013C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01" name="Text Box 691">
          <a:extLst>
            <a:ext uri="{FF2B5EF4-FFF2-40B4-BE49-F238E27FC236}">
              <a16:creationId xmlns:a16="http://schemas.microsoft.com/office/drawing/2014/main" id="{2EA5BC35-0C0A-41F4-9A0D-C73FBC771E0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02" name="Text Box 692">
          <a:extLst>
            <a:ext uri="{FF2B5EF4-FFF2-40B4-BE49-F238E27FC236}">
              <a16:creationId xmlns:a16="http://schemas.microsoft.com/office/drawing/2014/main" id="{B9666B42-4083-44EA-862A-A0287B23617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03" name="Text Box 693">
          <a:extLst>
            <a:ext uri="{FF2B5EF4-FFF2-40B4-BE49-F238E27FC236}">
              <a16:creationId xmlns:a16="http://schemas.microsoft.com/office/drawing/2014/main" id="{429B1B1E-2803-4B2B-AB68-64F9AF91C09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04" name="Text Box 694">
          <a:extLst>
            <a:ext uri="{FF2B5EF4-FFF2-40B4-BE49-F238E27FC236}">
              <a16:creationId xmlns:a16="http://schemas.microsoft.com/office/drawing/2014/main" id="{2A9B1460-F8DE-4B18-A5FD-7F402AACE98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05" name="Text Box 695">
          <a:extLst>
            <a:ext uri="{FF2B5EF4-FFF2-40B4-BE49-F238E27FC236}">
              <a16:creationId xmlns:a16="http://schemas.microsoft.com/office/drawing/2014/main" id="{F08FD8B4-FF8E-4E08-8E38-7FB272D374F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06" name="Text Box 696">
          <a:extLst>
            <a:ext uri="{FF2B5EF4-FFF2-40B4-BE49-F238E27FC236}">
              <a16:creationId xmlns:a16="http://schemas.microsoft.com/office/drawing/2014/main" id="{BFF95893-CDD9-4C0A-8223-B0D4B7D1E92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07" name="Text Box 697">
          <a:extLst>
            <a:ext uri="{FF2B5EF4-FFF2-40B4-BE49-F238E27FC236}">
              <a16:creationId xmlns:a16="http://schemas.microsoft.com/office/drawing/2014/main" id="{3877C222-1D73-4259-96B6-071AE1BE29F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08" name="Text Box 698">
          <a:extLst>
            <a:ext uri="{FF2B5EF4-FFF2-40B4-BE49-F238E27FC236}">
              <a16:creationId xmlns:a16="http://schemas.microsoft.com/office/drawing/2014/main" id="{0811E6CC-E448-4B5A-819F-D1B88A01787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09" name="Text Box 699">
          <a:extLst>
            <a:ext uri="{FF2B5EF4-FFF2-40B4-BE49-F238E27FC236}">
              <a16:creationId xmlns:a16="http://schemas.microsoft.com/office/drawing/2014/main" id="{1052B274-371C-4B10-A0EC-7D4C5A2DCE1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10" name="Text Box 700">
          <a:extLst>
            <a:ext uri="{FF2B5EF4-FFF2-40B4-BE49-F238E27FC236}">
              <a16:creationId xmlns:a16="http://schemas.microsoft.com/office/drawing/2014/main" id="{1DEB73AB-5147-41F7-87A5-484ED9B0DC5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11" name="Text Box 701">
          <a:extLst>
            <a:ext uri="{FF2B5EF4-FFF2-40B4-BE49-F238E27FC236}">
              <a16:creationId xmlns:a16="http://schemas.microsoft.com/office/drawing/2014/main" id="{40F23D10-9D3B-45ED-9E98-2F854B5962E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12" name="Text Box 702">
          <a:extLst>
            <a:ext uri="{FF2B5EF4-FFF2-40B4-BE49-F238E27FC236}">
              <a16:creationId xmlns:a16="http://schemas.microsoft.com/office/drawing/2014/main" id="{4763203D-D1F4-4071-BF06-138A5A4E746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13" name="Text Box 703">
          <a:extLst>
            <a:ext uri="{FF2B5EF4-FFF2-40B4-BE49-F238E27FC236}">
              <a16:creationId xmlns:a16="http://schemas.microsoft.com/office/drawing/2014/main" id="{F096DD14-BE1F-41B9-B990-10ECA257A9D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14" name="Text Box 704">
          <a:extLst>
            <a:ext uri="{FF2B5EF4-FFF2-40B4-BE49-F238E27FC236}">
              <a16:creationId xmlns:a16="http://schemas.microsoft.com/office/drawing/2014/main" id="{1581C09B-29D3-4311-86BD-9D7BD076846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15" name="Text Box 705">
          <a:extLst>
            <a:ext uri="{FF2B5EF4-FFF2-40B4-BE49-F238E27FC236}">
              <a16:creationId xmlns:a16="http://schemas.microsoft.com/office/drawing/2014/main" id="{84532C7D-D88B-4BF0-8ECE-51403ECF736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16" name="Text Box 706">
          <a:extLst>
            <a:ext uri="{FF2B5EF4-FFF2-40B4-BE49-F238E27FC236}">
              <a16:creationId xmlns:a16="http://schemas.microsoft.com/office/drawing/2014/main" id="{A45AD0FC-21D1-4CE9-9F15-FE4CF0EA3FF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17" name="Text Box 707">
          <a:extLst>
            <a:ext uri="{FF2B5EF4-FFF2-40B4-BE49-F238E27FC236}">
              <a16:creationId xmlns:a16="http://schemas.microsoft.com/office/drawing/2014/main" id="{3C1AC741-142A-4B81-8B0A-819B4206804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18" name="Text Box 708">
          <a:extLst>
            <a:ext uri="{FF2B5EF4-FFF2-40B4-BE49-F238E27FC236}">
              <a16:creationId xmlns:a16="http://schemas.microsoft.com/office/drawing/2014/main" id="{EF9970FF-8F96-4735-B6A7-38EFE15C450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19" name="Text Box 709">
          <a:extLst>
            <a:ext uri="{FF2B5EF4-FFF2-40B4-BE49-F238E27FC236}">
              <a16:creationId xmlns:a16="http://schemas.microsoft.com/office/drawing/2014/main" id="{E60091AA-6685-45C0-9BB6-D60879A2091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20" name="Text Box 710">
          <a:extLst>
            <a:ext uri="{FF2B5EF4-FFF2-40B4-BE49-F238E27FC236}">
              <a16:creationId xmlns:a16="http://schemas.microsoft.com/office/drawing/2014/main" id="{DE2ADBD8-7498-44A1-8C36-9DE35862E49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21" name="Text Box 711">
          <a:extLst>
            <a:ext uri="{FF2B5EF4-FFF2-40B4-BE49-F238E27FC236}">
              <a16:creationId xmlns:a16="http://schemas.microsoft.com/office/drawing/2014/main" id="{1CED8907-4D0E-4955-8066-9CBAB5695A8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22" name="Text Box 712">
          <a:extLst>
            <a:ext uri="{FF2B5EF4-FFF2-40B4-BE49-F238E27FC236}">
              <a16:creationId xmlns:a16="http://schemas.microsoft.com/office/drawing/2014/main" id="{59C4FE9E-18A3-482B-8A13-6A7F83F6E8E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23" name="Text Box 713">
          <a:extLst>
            <a:ext uri="{FF2B5EF4-FFF2-40B4-BE49-F238E27FC236}">
              <a16:creationId xmlns:a16="http://schemas.microsoft.com/office/drawing/2014/main" id="{E496ECE8-168B-4166-B72F-AEF6E01F904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24" name="Text Box 714">
          <a:extLst>
            <a:ext uri="{FF2B5EF4-FFF2-40B4-BE49-F238E27FC236}">
              <a16:creationId xmlns:a16="http://schemas.microsoft.com/office/drawing/2014/main" id="{979B6600-80CB-4554-8EE3-09071DED64F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25" name="Text Box 715">
          <a:extLst>
            <a:ext uri="{FF2B5EF4-FFF2-40B4-BE49-F238E27FC236}">
              <a16:creationId xmlns:a16="http://schemas.microsoft.com/office/drawing/2014/main" id="{D4FA0249-F7B9-42AD-9B7E-D26D7BB5429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26" name="Text Box 716">
          <a:extLst>
            <a:ext uri="{FF2B5EF4-FFF2-40B4-BE49-F238E27FC236}">
              <a16:creationId xmlns:a16="http://schemas.microsoft.com/office/drawing/2014/main" id="{1460E97A-EA64-4A8C-8FAA-A597BEB5386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27" name="Text Box 717">
          <a:extLst>
            <a:ext uri="{FF2B5EF4-FFF2-40B4-BE49-F238E27FC236}">
              <a16:creationId xmlns:a16="http://schemas.microsoft.com/office/drawing/2014/main" id="{547F1624-FBC7-44F1-BDC8-F364F3C9712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28" name="Text Box 718">
          <a:extLst>
            <a:ext uri="{FF2B5EF4-FFF2-40B4-BE49-F238E27FC236}">
              <a16:creationId xmlns:a16="http://schemas.microsoft.com/office/drawing/2014/main" id="{8DBE59C7-3C6D-4A95-BE45-35139D7AEF3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29" name="Text Box 719">
          <a:extLst>
            <a:ext uri="{FF2B5EF4-FFF2-40B4-BE49-F238E27FC236}">
              <a16:creationId xmlns:a16="http://schemas.microsoft.com/office/drawing/2014/main" id="{7E531289-FB54-4F4C-BA8D-EEE6991B43E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30" name="Text Box 720">
          <a:extLst>
            <a:ext uri="{FF2B5EF4-FFF2-40B4-BE49-F238E27FC236}">
              <a16:creationId xmlns:a16="http://schemas.microsoft.com/office/drawing/2014/main" id="{87771B24-10C7-4360-9EDA-843B0ED9744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31" name="Text Box 721">
          <a:extLst>
            <a:ext uri="{FF2B5EF4-FFF2-40B4-BE49-F238E27FC236}">
              <a16:creationId xmlns:a16="http://schemas.microsoft.com/office/drawing/2014/main" id="{90E98F8C-C056-468C-85DA-ACCA7A3DBCD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32" name="Text Box 722">
          <a:extLst>
            <a:ext uri="{FF2B5EF4-FFF2-40B4-BE49-F238E27FC236}">
              <a16:creationId xmlns:a16="http://schemas.microsoft.com/office/drawing/2014/main" id="{D9C84886-1971-47E7-BFA6-34FD33FDD39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633" name="Text Box 723">
          <a:extLst>
            <a:ext uri="{FF2B5EF4-FFF2-40B4-BE49-F238E27FC236}">
              <a16:creationId xmlns:a16="http://schemas.microsoft.com/office/drawing/2014/main" id="{2175FF11-530F-47E8-8629-8E5D3CA8447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34" name="Text Box 724">
          <a:extLst>
            <a:ext uri="{FF2B5EF4-FFF2-40B4-BE49-F238E27FC236}">
              <a16:creationId xmlns:a16="http://schemas.microsoft.com/office/drawing/2014/main" id="{CB79BB10-DD8E-4A31-8A28-9202A8FB5F1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35" name="Text Box 725">
          <a:extLst>
            <a:ext uri="{FF2B5EF4-FFF2-40B4-BE49-F238E27FC236}">
              <a16:creationId xmlns:a16="http://schemas.microsoft.com/office/drawing/2014/main" id="{5547CC55-DE72-4DCC-AC86-9E74A1E5F8F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36" name="Text Box 726">
          <a:extLst>
            <a:ext uri="{FF2B5EF4-FFF2-40B4-BE49-F238E27FC236}">
              <a16:creationId xmlns:a16="http://schemas.microsoft.com/office/drawing/2014/main" id="{1C1B9DC0-5B05-4C0E-B6B3-BBC9DD83466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37" name="Text Box 727">
          <a:extLst>
            <a:ext uri="{FF2B5EF4-FFF2-40B4-BE49-F238E27FC236}">
              <a16:creationId xmlns:a16="http://schemas.microsoft.com/office/drawing/2014/main" id="{917E1676-1C3E-4B97-8995-D5A84C54508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38" name="Text Box 728">
          <a:extLst>
            <a:ext uri="{FF2B5EF4-FFF2-40B4-BE49-F238E27FC236}">
              <a16:creationId xmlns:a16="http://schemas.microsoft.com/office/drawing/2014/main" id="{90316F6E-06C0-43E4-AECF-B79F6F9416B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39" name="Text Box 729">
          <a:extLst>
            <a:ext uri="{FF2B5EF4-FFF2-40B4-BE49-F238E27FC236}">
              <a16:creationId xmlns:a16="http://schemas.microsoft.com/office/drawing/2014/main" id="{59A66F1D-14A3-4C33-A783-6646BE09311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40" name="Text Box 730">
          <a:extLst>
            <a:ext uri="{FF2B5EF4-FFF2-40B4-BE49-F238E27FC236}">
              <a16:creationId xmlns:a16="http://schemas.microsoft.com/office/drawing/2014/main" id="{C14BF9BA-75AD-413D-9A9D-B816FD436D8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41" name="Text Box 731">
          <a:extLst>
            <a:ext uri="{FF2B5EF4-FFF2-40B4-BE49-F238E27FC236}">
              <a16:creationId xmlns:a16="http://schemas.microsoft.com/office/drawing/2014/main" id="{E79B5215-1E9D-4483-83EA-0AF2D4A5380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42" name="Text Box 732">
          <a:extLst>
            <a:ext uri="{FF2B5EF4-FFF2-40B4-BE49-F238E27FC236}">
              <a16:creationId xmlns:a16="http://schemas.microsoft.com/office/drawing/2014/main" id="{2D5AC0B9-F8D1-4C95-94BD-9579A8F779F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43" name="Text Box 733">
          <a:extLst>
            <a:ext uri="{FF2B5EF4-FFF2-40B4-BE49-F238E27FC236}">
              <a16:creationId xmlns:a16="http://schemas.microsoft.com/office/drawing/2014/main" id="{76045B0D-D5F5-46E0-B159-F0CEC6785F2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44" name="Text Box 734">
          <a:extLst>
            <a:ext uri="{FF2B5EF4-FFF2-40B4-BE49-F238E27FC236}">
              <a16:creationId xmlns:a16="http://schemas.microsoft.com/office/drawing/2014/main" id="{2CF2FD6B-6F5E-47B2-8432-F0489C1CA3E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45" name="Text Box 735">
          <a:extLst>
            <a:ext uri="{FF2B5EF4-FFF2-40B4-BE49-F238E27FC236}">
              <a16:creationId xmlns:a16="http://schemas.microsoft.com/office/drawing/2014/main" id="{46550660-F69C-4861-9FB0-C057E54EC08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46" name="Text Box 736">
          <a:extLst>
            <a:ext uri="{FF2B5EF4-FFF2-40B4-BE49-F238E27FC236}">
              <a16:creationId xmlns:a16="http://schemas.microsoft.com/office/drawing/2014/main" id="{00B88160-B497-4891-A6E4-6D93AF103D7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47" name="Text Box 737">
          <a:extLst>
            <a:ext uri="{FF2B5EF4-FFF2-40B4-BE49-F238E27FC236}">
              <a16:creationId xmlns:a16="http://schemas.microsoft.com/office/drawing/2014/main" id="{EA237BFF-02BD-466D-9119-A590B0A8CEB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48" name="Text Box 738">
          <a:extLst>
            <a:ext uri="{FF2B5EF4-FFF2-40B4-BE49-F238E27FC236}">
              <a16:creationId xmlns:a16="http://schemas.microsoft.com/office/drawing/2014/main" id="{2AE982C2-79B2-40E6-934B-9575EF98588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49" name="Text Box 739">
          <a:extLst>
            <a:ext uri="{FF2B5EF4-FFF2-40B4-BE49-F238E27FC236}">
              <a16:creationId xmlns:a16="http://schemas.microsoft.com/office/drawing/2014/main" id="{6C012B11-299A-466C-8FB3-276CFEA9766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50" name="Text Box 740">
          <a:extLst>
            <a:ext uri="{FF2B5EF4-FFF2-40B4-BE49-F238E27FC236}">
              <a16:creationId xmlns:a16="http://schemas.microsoft.com/office/drawing/2014/main" id="{9F83F457-0631-4989-B9C9-88ACC466DE6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51" name="Text Box 741">
          <a:extLst>
            <a:ext uri="{FF2B5EF4-FFF2-40B4-BE49-F238E27FC236}">
              <a16:creationId xmlns:a16="http://schemas.microsoft.com/office/drawing/2014/main" id="{C1DC20D8-70CA-46EC-85D8-61CA2EEEE6E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52" name="Text Box 742">
          <a:extLst>
            <a:ext uri="{FF2B5EF4-FFF2-40B4-BE49-F238E27FC236}">
              <a16:creationId xmlns:a16="http://schemas.microsoft.com/office/drawing/2014/main" id="{7CD01DA8-B4D5-4FF7-B184-695A7E62D07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53" name="Text Box 743">
          <a:extLst>
            <a:ext uri="{FF2B5EF4-FFF2-40B4-BE49-F238E27FC236}">
              <a16:creationId xmlns:a16="http://schemas.microsoft.com/office/drawing/2014/main" id="{96436B65-712D-4900-BE4D-23906A8A518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54" name="Text Box 744">
          <a:extLst>
            <a:ext uri="{FF2B5EF4-FFF2-40B4-BE49-F238E27FC236}">
              <a16:creationId xmlns:a16="http://schemas.microsoft.com/office/drawing/2014/main" id="{5C65DE39-B414-47BD-834E-54D77F1E150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55" name="Text Box 745">
          <a:extLst>
            <a:ext uri="{FF2B5EF4-FFF2-40B4-BE49-F238E27FC236}">
              <a16:creationId xmlns:a16="http://schemas.microsoft.com/office/drawing/2014/main" id="{EC4191D5-E656-4574-9D63-9FC8ACC2AD3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56" name="Text Box 746">
          <a:extLst>
            <a:ext uri="{FF2B5EF4-FFF2-40B4-BE49-F238E27FC236}">
              <a16:creationId xmlns:a16="http://schemas.microsoft.com/office/drawing/2014/main" id="{0D182A4E-21C3-401D-8285-4D3408FB863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57" name="Text Box 747">
          <a:extLst>
            <a:ext uri="{FF2B5EF4-FFF2-40B4-BE49-F238E27FC236}">
              <a16:creationId xmlns:a16="http://schemas.microsoft.com/office/drawing/2014/main" id="{84C52232-0BDD-42EA-A37C-28ABC12C7E4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58" name="Text Box 748">
          <a:extLst>
            <a:ext uri="{FF2B5EF4-FFF2-40B4-BE49-F238E27FC236}">
              <a16:creationId xmlns:a16="http://schemas.microsoft.com/office/drawing/2014/main" id="{035A4AA6-3AD0-404D-A3D5-350501E366B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59" name="Text Box 749">
          <a:extLst>
            <a:ext uri="{FF2B5EF4-FFF2-40B4-BE49-F238E27FC236}">
              <a16:creationId xmlns:a16="http://schemas.microsoft.com/office/drawing/2014/main" id="{083A694B-4970-4860-BB06-682E2B35B21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60" name="Text Box 764">
          <a:extLst>
            <a:ext uri="{FF2B5EF4-FFF2-40B4-BE49-F238E27FC236}">
              <a16:creationId xmlns:a16="http://schemas.microsoft.com/office/drawing/2014/main" id="{9BE94C9B-DCE8-4211-BD66-B0FDEB6F705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61" name="Text Box 765">
          <a:extLst>
            <a:ext uri="{FF2B5EF4-FFF2-40B4-BE49-F238E27FC236}">
              <a16:creationId xmlns:a16="http://schemas.microsoft.com/office/drawing/2014/main" id="{5AB92B90-196F-47F5-9B90-E6795182A79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62" name="Text Box 766">
          <a:extLst>
            <a:ext uri="{FF2B5EF4-FFF2-40B4-BE49-F238E27FC236}">
              <a16:creationId xmlns:a16="http://schemas.microsoft.com/office/drawing/2014/main" id="{10DEAE66-F987-4B26-B7C3-A57EA49743A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63" name="Text Box 767">
          <a:extLst>
            <a:ext uri="{FF2B5EF4-FFF2-40B4-BE49-F238E27FC236}">
              <a16:creationId xmlns:a16="http://schemas.microsoft.com/office/drawing/2014/main" id="{D0DD0431-4FF6-41E3-A693-AB10BD61D49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64" name="Text Box 768">
          <a:extLst>
            <a:ext uri="{FF2B5EF4-FFF2-40B4-BE49-F238E27FC236}">
              <a16:creationId xmlns:a16="http://schemas.microsoft.com/office/drawing/2014/main" id="{A1D24592-5FCE-430F-B957-3EE24313C7B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65" name="Text Box 769">
          <a:extLst>
            <a:ext uri="{FF2B5EF4-FFF2-40B4-BE49-F238E27FC236}">
              <a16:creationId xmlns:a16="http://schemas.microsoft.com/office/drawing/2014/main" id="{BF62D1B5-4118-4B78-B130-642B7028280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66" name="Text Box 770">
          <a:extLst>
            <a:ext uri="{FF2B5EF4-FFF2-40B4-BE49-F238E27FC236}">
              <a16:creationId xmlns:a16="http://schemas.microsoft.com/office/drawing/2014/main" id="{7029C4A5-8586-4CCF-8E17-72EF01ECF92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67" name="Text Box 771">
          <a:extLst>
            <a:ext uri="{FF2B5EF4-FFF2-40B4-BE49-F238E27FC236}">
              <a16:creationId xmlns:a16="http://schemas.microsoft.com/office/drawing/2014/main" id="{A2411BCE-AC9C-45AA-821F-28BB380C5A8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68" name="Text Box 772">
          <a:extLst>
            <a:ext uri="{FF2B5EF4-FFF2-40B4-BE49-F238E27FC236}">
              <a16:creationId xmlns:a16="http://schemas.microsoft.com/office/drawing/2014/main" id="{781F986E-99A1-4FEA-A8A3-A720E74226E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69" name="Text Box 773">
          <a:extLst>
            <a:ext uri="{FF2B5EF4-FFF2-40B4-BE49-F238E27FC236}">
              <a16:creationId xmlns:a16="http://schemas.microsoft.com/office/drawing/2014/main" id="{A6430F7A-BB4A-4C7A-AEC2-024B2814219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70" name="Text Box 774">
          <a:extLst>
            <a:ext uri="{FF2B5EF4-FFF2-40B4-BE49-F238E27FC236}">
              <a16:creationId xmlns:a16="http://schemas.microsoft.com/office/drawing/2014/main" id="{B0D948A7-9404-4432-ADCC-7C597521E5F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71" name="Text Box 775">
          <a:extLst>
            <a:ext uri="{FF2B5EF4-FFF2-40B4-BE49-F238E27FC236}">
              <a16:creationId xmlns:a16="http://schemas.microsoft.com/office/drawing/2014/main" id="{4885E6A1-4AE3-4639-BC9E-0EF0D0BF9D6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72" name="Text Box 776">
          <a:extLst>
            <a:ext uri="{FF2B5EF4-FFF2-40B4-BE49-F238E27FC236}">
              <a16:creationId xmlns:a16="http://schemas.microsoft.com/office/drawing/2014/main" id="{9D160626-2835-477C-85D8-9FF3792F720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73" name="Text Box 777">
          <a:extLst>
            <a:ext uri="{FF2B5EF4-FFF2-40B4-BE49-F238E27FC236}">
              <a16:creationId xmlns:a16="http://schemas.microsoft.com/office/drawing/2014/main" id="{2AC34571-AA0B-4E55-A11A-9A4475C98C4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74" name="Text Box 778">
          <a:extLst>
            <a:ext uri="{FF2B5EF4-FFF2-40B4-BE49-F238E27FC236}">
              <a16:creationId xmlns:a16="http://schemas.microsoft.com/office/drawing/2014/main" id="{9938907F-AB24-4514-A311-24CCAC045E1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75" name="Text Box 779">
          <a:extLst>
            <a:ext uri="{FF2B5EF4-FFF2-40B4-BE49-F238E27FC236}">
              <a16:creationId xmlns:a16="http://schemas.microsoft.com/office/drawing/2014/main" id="{8E35059F-8C02-4E5B-A08F-4A07BD71B5F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76" name="Text Box 780">
          <a:extLst>
            <a:ext uri="{FF2B5EF4-FFF2-40B4-BE49-F238E27FC236}">
              <a16:creationId xmlns:a16="http://schemas.microsoft.com/office/drawing/2014/main" id="{13EBC5FF-D42F-4A96-8A6B-C5BBFA9950A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77" name="Text Box 781">
          <a:extLst>
            <a:ext uri="{FF2B5EF4-FFF2-40B4-BE49-F238E27FC236}">
              <a16:creationId xmlns:a16="http://schemas.microsoft.com/office/drawing/2014/main" id="{64737189-5A0D-4427-A8D6-5CE8DE15877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78" name="Text Box 782">
          <a:extLst>
            <a:ext uri="{FF2B5EF4-FFF2-40B4-BE49-F238E27FC236}">
              <a16:creationId xmlns:a16="http://schemas.microsoft.com/office/drawing/2014/main" id="{0D3C8D73-D9C7-4C8C-A27F-D36FC672417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79" name="Text Box 783">
          <a:extLst>
            <a:ext uri="{FF2B5EF4-FFF2-40B4-BE49-F238E27FC236}">
              <a16:creationId xmlns:a16="http://schemas.microsoft.com/office/drawing/2014/main" id="{C1520E29-2C9D-4299-BD66-A6353DB8E01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80" name="Text Box 784">
          <a:extLst>
            <a:ext uri="{FF2B5EF4-FFF2-40B4-BE49-F238E27FC236}">
              <a16:creationId xmlns:a16="http://schemas.microsoft.com/office/drawing/2014/main" id="{3A91A659-79AD-4C90-B40A-172A09E6042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81" name="Text Box 785">
          <a:extLst>
            <a:ext uri="{FF2B5EF4-FFF2-40B4-BE49-F238E27FC236}">
              <a16:creationId xmlns:a16="http://schemas.microsoft.com/office/drawing/2014/main" id="{BE295F44-7FFD-4F4E-8714-3BF4380F2E2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82" name="Text Box 786">
          <a:extLst>
            <a:ext uri="{FF2B5EF4-FFF2-40B4-BE49-F238E27FC236}">
              <a16:creationId xmlns:a16="http://schemas.microsoft.com/office/drawing/2014/main" id="{7C221742-0B3D-4CAB-84C0-631AA252FE7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83" name="Text Box 787">
          <a:extLst>
            <a:ext uri="{FF2B5EF4-FFF2-40B4-BE49-F238E27FC236}">
              <a16:creationId xmlns:a16="http://schemas.microsoft.com/office/drawing/2014/main" id="{8090B5F1-4522-4D0F-85E5-DC252091032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84" name="Text Box 788">
          <a:extLst>
            <a:ext uri="{FF2B5EF4-FFF2-40B4-BE49-F238E27FC236}">
              <a16:creationId xmlns:a16="http://schemas.microsoft.com/office/drawing/2014/main" id="{4412B1B2-6FBD-4C5D-BE6B-5F6A2ADC28A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85" name="Text Box 789">
          <a:extLst>
            <a:ext uri="{FF2B5EF4-FFF2-40B4-BE49-F238E27FC236}">
              <a16:creationId xmlns:a16="http://schemas.microsoft.com/office/drawing/2014/main" id="{4BA8BE81-2805-485B-8D94-714CCB1D25F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86" name="Text Box 790">
          <a:extLst>
            <a:ext uri="{FF2B5EF4-FFF2-40B4-BE49-F238E27FC236}">
              <a16:creationId xmlns:a16="http://schemas.microsoft.com/office/drawing/2014/main" id="{A7A96D15-3A85-4D58-8F3D-AE5B0EA98C7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87" name="Text Box 791">
          <a:extLst>
            <a:ext uri="{FF2B5EF4-FFF2-40B4-BE49-F238E27FC236}">
              <a16:creationId xmlns:a16="http://schemas.microsoft.com/office/drawing/2014/main" id="{9082E80F-104E-4266-A10D-458526FE620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4688" name="Text Box 792">
          <a:extLst>
            <a:ext uri="{FF2B5EF4-FFF2-40B4-BE49-F238E27FC236}">
              <a16:creationId xmlns:a16="http://schemas.microsoft.com/office/drawing/2014/main" id="{9A193B16-C50A-45ED-A5BB-B59516E0E894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4689" name="Text Box 793">
          <a:extLst>
            <a:ext uri="{FF2B5EF4-FFF2-40B4-BE49-F238E27FC236}">
              <a16:creationId xmlns:a16="http://schemas.microsoft.com/office/drawing/2014/main" id="{B3269FF7-EF4E-494C-AF84-423F2817C371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4690" name="Text Box 794">
          <a:extLst>
            <a:ext uri="{FF2B5EF4-FFF2-40B4-BE49-F238E27FC236}">
              <a16:creationId xmlns:a16="http://schemas.microsoft.com/office/drawing/2014/main" id="{0EC1F030-E926-49FF-A91C-97876472DCE7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4691" name="Text Box 795">
          <a:extLst>
            <a:ext uri="{FF2B5EF4-FFF2-40B4-BE49-F238E27FC236}">
              <a16:creationId xmlns:a16="http://schemas.microsoft.com/office/drawing/2014/main" id="{646F3FA0-14FC-435B-BAD0-49FECDA4BDCC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92" name="Text Box 796">
          <a:extLst>
            <a:ext uri="{FF2B5EF4-FFF2-40B4-BE49-F238E27FC236}">
              <a16:creationId xmlns:a16="http://schemas.microsoft.com/office/drawing/2014/main" id="{361B9452-9529-4FE3-9889-5BD9259BBC1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93" name="Text Box 797">
          <a:extLst>
            <a:ext uri="{FF2B5EF4-FFF2-40B4-BE49-F238E27FC236}">
              <a16:creationId xmlns:a16="http://schemas.microsoft.com/office/drawing/2014/main" id="{1609311D-B366-4C29-B393-37307CD5384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94" name="Text Box 605">
          <a:extLst>
            <a:ext uri="{FF2B5EF4-FFF2-40B4-BE49-F238E27FC236}">
              <a16:creationId xmlns:a16="http://schemas.microsoft.com/office/drawing/2014/main" id="{49CB15B7-4C60-4A1F-98C0-4F7E13860D8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95" name="Text Box 606">
          <a:extLst>
            <a:ext uri="{FF2B5EF4-FFF2-40B4-BE49-F238E27FC236}">
              <a16:creationId xmlns:a16="http://schemas.microsoft.com/office/drawing/2014/main" id="{B3A07315-225A-43F4-967A-3EDBE013511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96" name="Text Box 607">
          <a:extLst>
            <a:ext uri="{FF2B5EF4-FFF2-40B4-BE49-F238E27FC236}">
              <a16:creationId xmlns:a16="http://schemas.microsoft.com/office/drawing/2014/main" id="{DB2D6002-7A8A-4731-B3D6-FE7DCCB8520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97" name="Text Box 608">
          <a:extLst>
            <a:ext uri="{FF2B5EF4-FFF2-40B4-BE49-F238E27FC236}">
              <a16:creationId xmlns:a16="http://schemas.microsoft.com/office/drawing/2014/main" id="{1FBC457A-8CEE-4893-BC47-AF84C90189B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98" name="Text Box 609">
          <a:extLst>
            <a:ext uri="{FF2B5EF4-FFF2-40B4-BE49-F238E27FC236}">
              <a16:creationId xmlns:a16="http://schemas.microsoft.com/office/drawing/2014/main" id="{33A23315-94F8-4282-AA36-BDAA612CB9C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699" name="Text Box 610">
          <a:extLst>
            <a:ext uri="{FF2B5EF4-FFF2-40B4-BE49-F238E27FC236}">
              <a16:creationId xmlns:a16="http://schemas.microsoft.com/office/drawing/2014/main" id="{88AB7179-C5FC-4F57-8D25-B2FE049A6D0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700" name="Text Box 611">
          <a:extLst>
            <a:ext uri="{FF2B5EF4-FFF2-40B4-BE49-F238E27FC236}">
              <a16:creationId xmlns:a16="http://schemas.microsoft.com/office/drawing/2014/main" id="{6FA335C2-B105-4C02-AE5F-4AAE22583CE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701" name="Text Box 612">
          <a:extLst>
            <a:ext uri="{FF2B5EF4-FFF2-40B4-BE49-F238E27FC236}">
              <a16:creationId xmlns:a16="http://schemas.microsoft.com/office/drawing/2014/main" id="{B51BCB3B-EF9F-4685-BEDB-E98BA06E968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702" name="Text Box 613">
          <a:extLst>
            <a:ext uri="{FF2B5EF4-FFF2-40B4-BE49-F238E27FC236}">
              <a16:creationId xmlns:a16="http://schemas.microsoft.com/office/drawing/2014/main" id="{613901A9-3A1D-4B02-862E-BB67863EF40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703" name="Text Box 614">
          <a:extLst>
            <a:ext uri="{FF2B5EF4-FFF2-40B4-BE49-F238E27FC236}">
              <a16:creationId xmlns:a16="http://schemas.microsoft.com/office/drawing/2014/main" id="{EADE5380-AF09-43E7-B189-E5ED140B9A9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704" name="Text Box 615">
          <a:extLst>
            <a:ext uri="{FF2B5EF4-FFF2-40B4-BE49-F238E27FC236}">
              <a16:creationId xmlns:a16="http://schemas.microsoft.com/office/drawing/2014/main" id="{4C397837-7738-4EA9-8893-648F24C1985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705" name="Text Box 616">
          <a:extLst>
            <a:ext uri="{FF2B5EF4-FFF2-40B4-BE49-F238E27FC236}">
              <a16:creationId xmlns:a16="http://schemas.microsoft.com/office/drawing/2014/main" id="{6E6150EF-4828-4C96-B7E0-E60E34EE4CF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706" name="Text Box 617">
          <a:extLst>
            <a:ext uri="{FF2B5EF4-FFF2-40B4-BE49-F238E27FC236}">
              <a16:creationId xmlns:a16="http://schemas.microsoft.com/office/drawing/2014/main" id="{82ACEAC7-E4EA-421F-A34E-3907CBE5D04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707" name="Text Box 618">
          <a:extLst>
            <a:ext uri="{FF2B5EF4-FFF2-40B4-BE49-F238E27FC236}">
              <a16:creationId xmlns:a16="http://schemas.microsoft.com/office/drawing/2014/main" id="{9404A1A0-2D1A-4478-9A71-D9A13D6664B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708" name="Text Box 619">
          <a:extLst>
            <a:ext uri="{FF2B5EF4-FFF2-40B4-BE49-F238E27FC236}">
              <a16:creationId xmlns:a16="http://schemas.microsoft.com/office/drawing/2014/main" id="{36266F08-534F-4E3F-8DE9-48D894E23CD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09" name="Text Box 620">
          <a:extLst>
            <a:ext uri="{FF2B5EF4-FFF2-40B4-BE49-F238E27FC236}">
              <a16:creationId xmlns:a16="http://schemas.microsoft.com/office/drawing/2014/main" id="{564401A9-2678-4EA5-B5CC-20757664EE9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10" name="Text Box 621">
          <a:extLst>
            <a:ext uri="{FF2B5EF4-FFF2-40B4-BE49-F238E27FC236}">
              <a16:creationId xmlns:a16="http://schemas.microsoft.com/office/drawing/2014/main" id="{AF3DCC47-8994-436E-BE1A-5D59101D77F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11" name="Text Box 622">
          <a:extLst>
            <a:ext uri="{FF2B5EF4-FFF2-40B4-BE49-F238E27FC236}">
              <a16:creationId xmlns:a16="http://schemas.microsoft.com/office/drawing/2014/main" id="{A4372E3E-7A53-4AB2-AA35-B7B059524F7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12" name="Text Box 623">
          <a:extLst>
            <a:ext uri="{FF2B5EF4-FFF2-40B4-BE49-F238E27FC236}">
              <a16:creationId xmlns:a16="http://schemas.microsoft.com/office/drawing/2014/main" id="{E2301E92-618F-4F9A-BBD8-8D681EB6708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13" name="Text Box 624">
          <a:extLst>
            <a:ext uri="{FF2B5EF4-FFF2-40B4-BE49-F238E27FC236}">
              <a16:creationId xmlns:a16="http://schemas.microsoft.com/office/drawing/2014/main" id="{AA7753CC-3119-4B30-A558-86ACA09D0B1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14" name="Text Box 625">
          <a:extLst>
            <a:ext uri="{FF2B5EF4-FFF2-40B4-BE49-F238E27FC236}">
              <a16:creationId xmlns:a16="http://schemas.microsoft.com/office/drawing/2014/main" id="{9B54C9F8-164D-492C-9297-0FC9E90FC90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15" name="Text Box 626">
          <a:extLst>
            <a:ext uri="{FF2B5EF4-FFF2-40B4-BE49-F238E27FC236}">
              <a16:creationId xmlns:a16="http://schemas.microsoft.com/office/drawing/2014/main" id="{E74E3394-BBF1-4A52-8414-5E98A47A056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16" name="Text Box 627">
          <a:extLst>
            <a:ext uri="{FF2B5EF4-FFF2-40B4-BE49-F238E27FC236}">
              <a16:creationId xmlns:a16="http://schemas.microsoft.com/office/drawing/2014/main" id="{E74EB94A-3F2D-4438-8A6E-1E9B279E6BB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17" name="Text Box 628">
          <a:extLst>
            <a:ext uri="{FF2B5EF4-FFF2-40B4-BE49-F238E27FC236}">
              <a16:creationId xmlns:a16="http://schemas.microsoft.com/office/drawing/2014/main" id="{CE948335-B653-4B9E-9A3C-11ECC774BBA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18" name="Text Box 629">
          <a:extLst>
            <a:ext uri="{FF2B5EF4-FFF2-40B4-BE49-F238E27FC236}">
              <a16:creationId xmlns:a16="http://schemas.microsoft.com/office/drawing/2014/main" id="{2340351F-F5EF-4F9C-B37A-08EE93AE6DD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19" name="Text Box 630">
          <a:extLst>
            <a:ext uri="{FF2B5EF4-FFF2-40B4-BE49-F238E27FC236}">
              <a16:creationId xmlns:a16="http://schemas.microsoft.com/office/drawing/2014/main" id="{88690548-C942-48AB-A476-C3903E90489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20" name="Text Box 631">
          <a:extLst>
            <a:ext uri="{FF2B5EF4-FFF2-40B4-BE49-F238E27FC236}">
              <a16:creationId xmlns:a16="http://schemas.microsoft.com/office/drawing/2014/main" id="{60F7A6B8-98A9-45C8-918E-5A8CC9AF526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21" name="Text Box 632">
          <a:extLst>
            <a:ext uri="{FF2B5EF4-FFF2-40B4-BE49-F238E27FC236}">
              <a16:creationId xmlns:a16="http://schemas.microsoft.com/office/drawing/2014/main" id="{16516D1B-AC9F-41BB-BF4F-37DCF1F9BA9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22" name="Text Box 633">
          <a:extLst>
            <a:ext uri="{FF2B5EF4-FFF2-40B4-BE49-F238E27FC236}">
              <a16:creationId xmlns:a16="http://schemas.microsoft.com/office/drawing/2014/main" id="{847798DE-DFC1-4B7C-AC99-335C10371AB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23" name="Text Box 634">
          <a:extLst>
            <a:ext uri="{FF2B5EF4-FFF2-40B4-BE49-F238E27FC236}">
              <a16:creationId xmlns:a16="http://schemas.microsoft.com/office/drawing/2014/main" id="{94ABC3FC-235B-477A-851F-B04A41026A1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24" name="Text Box 635">
          <a:extLst>
            <a:ext uri="{FF2B5EF4-FFF2-40B4-BE49-F238E27FC236}">
              <a16:creationId xmlns:a16="http://schemas.microsoft.com/office/drawing/2014/main" id="{B0DA2992-A632-4EF7-9BE8-8ADE6104157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25" name="Text Box 636">
          <a:extLst>
            <a:ext uri="{FF2B5EF4-FFF2-40B4-BE49-F238E27FC236}">
              <a16:creationId xmlns:a16="http://schemas.microsoft.com/office/drawing/2014/main" id="{6234CF6A-78C8-4F12-B29B-48B020C44A8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26" name="Text Box 637">
          <a:extLst>
            <a:ext uri="{FF2B5EF4-FFF2-40B4-BE49-F238E27FC236}">
              <a16:creationId xmlns:a16="http://schemas.microsoft.com/office/drawing/2014/main" id="{A1BD8350-BA22-44D2-B9F0-AB068E7B867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27" name="Text Box 638">
          <a:extLst>
            <a:ext uri="{FF2B5EF4-FFF2-40B4-BE49-F238E27FC236}">
              <a16:creationId xmlns:a16="http://schemas.microsoft.com/office/drawing/2014/main" id="{5895694D-3C5B-4CD7-A33B-9B652B3D348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28" name="Text Box 639">
          <a:extLst>
            <a:ext uri="{FF2B5EF4-FFF2-40B4-BE49-F238E27FC236}">
              <a16:creationId xmlns:a16="http://schemas.microsoft.com/office/drawing/2014/main" id="{27738811-B6CB-46F6-AACC-25DB50CB3DC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29" name="Text Box 640">
          <a:extLst>
            <a:ext uri="{FF2B5EF4-FFF2-40B4-BE49-F238E27FC236}">
              <a16:creationId xmlns:a16="http://schemas.microsoft.com/office/drawing/2014/main" id="{37D4CE10-D1EC-42B7-BBE7-0F12AC23A07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30" name="Text Box 641">
          <a:extLst>
            <a:ext uri="{FF2B5EF4-FFF2-40B4-BE49-F238E27FC236}">
              <a16:creationId xmlns:a16="http://schemas.microsoft.com/office/drawing/2014/main" id="{26AC2F14-794F-4AA0-911B-72EEC8AE3A4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31" name="Text Box 642">
          <a:extLst>
            <a:ext uri="{FF2B5EF4-FFF2-40B4-BE49-F238E27FC236}">
              <a16:creationId xmlns:a16="http://schemas.microsoft.com/office/drawing/2014/main" id="{56D7D3C0-F9CD-4085-96DC-4F0ED281431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32" name="Text Box 643">
          <a:extLst>
            <a:ext uri="{FF2B5EF4-FFF2-40B4-BE49-F238E27FC236}">
              <a16:creationId xmlns:a16="http://schemas.microsoft.com/office/drawing/2014/main" id="{BE98B850-1B41-4184-84AA-7BA1C7CE52E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33" name="Text Box 644">
          <a:extLst>
            <a:ext uri="{FF2B5EF4-FFF2-40B4-BE49-F238E27FC236}">
              <a16:creationId xmlns:a16="http://schemas.microsoft.com/office/drawing/2014/main" id="{31F09003-BF35-4304-8065-FD851876E69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34" name="Text Box 645">
          <a:extLst>
            <a:ext uri="{FF2B5EF4-FFF2-40B4-BE49-F238E27FC236}">
              <a16:creationId xmlns:a16="http://schemas.microsoft.com/office/drawing/2014/main" id="{4FCF26D0-F666-4C6D-92ED-CA1F8D14DD5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35" name="Text Box 646">
          <a:extLst>
            <a:ext uri="{FF2B5EF4-FFF2-40B4-BE49-F238E27FC236}">
              <a16:creationId xmlns:a16="http://schemas.microsoft.com/office/drawing/2014/main" id="{BDCAE1F9-C674-40B7-80DF-3FB11D8D327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36" name="Text Box 647">
          <a:extLst>
            <a:ext uri="{FF2B5EF4-FFF2-40B4-BE49-F238E27FC236}">
              <a16:creationId xmlns:a16="http://schemas.microsoft.com/office/drawing/2014/main" id="{05CD4BA5-D72D-4779-BB26-DB2C60A3D52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37" name="Text Box 648">
          <a:extLst>
            <a:ext uri="{FF2B5EF4-FFF2-40B4-BE49-F238E27FC236}">
              <a16:creationId xmlns:a16="http://schemas.microsoft.com/office/drawing/2014/main" id="{F7340C59-EC93-4954-8F14-2B249CCD33F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38" name="Text Box 649">
          <a:extLst>
            <a:ext uri="{FF2B5EF4-FFF2-40B4-BE49-F238E27FC236}">
              <a16:creationId xmlns:a16="http://schemas.microsoft.com/office/drawing/2014/main" id="{3274C43C-591A-46FC-BD12-A3B6EEFD78A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39" name="Text Box 650">
          <a:extLst>
            <a:ext uri="{FF2B5EF4-FFF2-40B4-BE49-F238E27FC236}">
              <a16:creationId xmlns:a16="http://schemas.microsoft.com/office/drawing/2014/main" id="{D02ECB7B-6264-4D2A-AAC8-700DE615340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40" name="Text Box 651">
          <a:extLst>
            <a:ext uri="{FF2B5EF4-FFF2-40B4-BE49-F238E27FC236}">
              <a16:creationId xmlns:a16="http://schemas.microsoft.com/office/drawing/2014/main" id="{887503BF-2BB9-4A16-946C-F557160E1FD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41" name="Text Box 652">
          <a:extLst>
            <a:ext uri="{FF2B5EF4-FFF2-40B4-BE49-F238E27FC236}">
              <a16:creationId xmlns:a16="http://schemas.microsoft.com/office/drawing/2014/main" id="{DD2289F4-EFC3-453D-8C1C-0C172F93A3F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42" name="Text Box 653">
          <a:extLst>
            <a:ext uri="{FF2B5EF4-FFF2-40B4-BE49-F238E27FC236}">
              <a16:creationId xmlns:a16="http://schemas.microsoft.com/office/drawing/2014/main" id="{3AB60C28-666D-474C-8161-AF66D7D8B24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43" name="Text Box 654">
          <a:extLst>
            <a:ext uri="{FF2B5EF4-FFF2-40B4-BE49-F238E27FC236}">
              <a16:creationId xmlns:a16="http://schemas.microsoft.com/office/drawing/2014/main" id="{37AC1EF5-AD98-4B7E-B616-F5322C2BC60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44" name="Text Box 655">
          <a:extLst>
            <a:ext uri="{FF2B5EF4-FFF2-40B4-BE49-F238E27FC236}">
              <a16:creationId xmlns:a16="http://schemas.microsoft.com/office/drawing/2014/main" id="{2A5463BB-2700-4F26-A6D5-6588A25690D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45" name="Text Box 656">
          <a:extLst>
            <a:ext uri="{FF2B5EF4-FFF2-40B4-BE49-F238E27FC236}">
              <a16:creationId xmlns:a16="http://schemas.microsoft.com/office/drawing/2014/main" id="{C4902A5D-E930-4BC8-A213-B12A2D004EE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46" name="Text Box 657">
          <a:extLst>
            <a:ext uri="{FF2B5EF4-FFF2-40B4-BE49-F238E27FC236}">
              <a16:creationId xmlns:a16="http://schemas.microsoft.com/office/drawing/2014/main" id="{5B99EDAD-CEB6-4B60-B346-44368497175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47" name="Text Box 658">
          <a:extLst>
            <a:ext uri="{FF2B5EF4-FFF2-40B4-BE49-F238E27FC236}">
              <a16:creationId xmlns:a16="http://schemas.microsoft.com/office/drawing/2014/main" id="{29E35107-06D0-4B16-8702-2520276F6D2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48" name="Text Box 659">
          <a:extLst>
            <a:ext uri="{FF2B5EF4-FFF2-40B4-BE49-F238E27FC236}">
              <a16:creationId xmlns:a16="http://schemas.microsoft.com/office/drawing/2014/main" id="{4044D646-168F-47E4-AD8C-7F8B81E8E77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49" name="Text Box 660">
          <a:extLst>
            <a:ext uri="{FF2B5EF4-FFF2-40B4-BE49-F238E27FC236}">
              <a16:creationId xmlns:a16="http://schemas.microsoft.com/office/drawing/2014/main" id="{C1F81403-8B37-4F04-A233-55717BA627C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50" name="Text Box 661">
          <a:extLst>
            <a:ext uri="{FF2B5EF4-FFF2-40B4-BE49-F238E27FC236}">
              <a16:creationId xmlns:a16="http://schemas.microsoft.com/office/drawing/2014/main" id="{FF445BC7-85C1-44B4-A20B-DC733CE4489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51" name="Text Box 662">
          <a:extLst>
            <a:ext uri="{FF2B5EF4-FFF2-40B4-BE49-F238E27FC236}">
              <a16:creationId xmlns:a16="http://schemas.microsoft.com/office/drawing/2014/main" id="{13B7C5CB-5DA0-4477-A3BF-1CBF9F682BD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52" name="Text Box 663">
          <a:extLst>
            <a:ext uri="{FF2B5EF4-FFF2-40B4-BE49-F238E27FC236}">
              <a16:creationId xmlns:a16="http://schemas.microsoft.com/office/drawing/2014/main" id="{51793254-55EE-4A92-8A17-34DE7EDE9B1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53" name="Text Box 664">
          <a:extLst>
            <a:ext uri="{FF2B5EF4-FFF2-40B4-BE49-F238E27FC236}">
              <a16:creationId xmlns:a16="http://schemas.microsoft.com/office/drawing/2014/main" id="{CD9967A7-9F27-4EE5-AF61-BF7FD2084F5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54" name="Text Box 665">
          <a:extLst>
            <a:ext uri="{FF2B5EF4-FFF2-40B4-BE49-F238E27FC236}">
              <a16:creationId xmlns:a16="http://schemas.microsoft.com/office/drawing/2014/main" id="{66DC453B-C897-4713-9847-8F19FA2276E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55" name="Text Box 666">
          <a:extLst>
            <a:ext uri="{FF2B5EF4-FFF2-40B4-BE49-F238E27FC236}">
              <a16:creationId xmlns:a16="http://schemas.microsoft.com/office/drawing/2014/main" id="{F2202C30-BACE-42C0-BA2C-E12EB9D1D1A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56" name="Text Box 667">
          <a:extLst>
            <a:ext uri="{FF2B5EF4-FFF2-40B4-BE49-F238E27FC236}">
              <a16:creationId xmlns:a16="http://schemas.microsoft.com/office/drawing/2014/main" id="{EC7246A8-0205-4649-A994-E955AA6EEF5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57" name="Text Box 668">
          <a:extLst>
            <a:ext uri="{FF2B5EF4-FFF2-40B4-BE49-F238E27FC236}">
              <a16:creationId xmlns:a16="http://schemas.microsoft.com/office/drawing/2014/main" id="{83D05168-8106-43D5-842C-9D74D89631D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58" name="Text Box 669">
          <a:extLst>
            <a:ext uri="{FF2B5EF4-FFF2-40B4-BE49-F238E27FC236}">
              <a16:creationId xmlns:a16="http://schemas.microsoft.com/office/drawing/2014/main" id="{EA01B5E1-E489-43CD-9FA8-0297A166CA5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59" name="Text Box 670">
          <a:extLst>
            <a:ext uri="{FF2B5EF4-FFF2-40B4-BE49-F238E27FC236}">
              <a16:creationId xmlns:a16="http://schemas.microsoft.com/office/drawing/2014/main" id="{1A532037-3626-44D4-BA77-B4F32F303D5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60" name="Text Box 671">
          <a:extLst>
            <a:ext uri="{FF2B5EF4-FFF2-40B4-BE49-F238E27FC236}">
              <a16:creationId xmlns:a16="http://schemas.microsoft.com/office/drawing/2014/main" id="{BA5616E5-0E50-41EA-96FD-A1C3B0B66A0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61" name="Text Box 672">
          <a:extLst>
            <a:ext uri="{FF2B5EF4-FFF2-40B4-BE49-F238E27FC236}">
              <a16:creationId xmlns:a16="http://schemas.microsoft.com/office/drawing/2014/main" id="{04A0E134-B808-4CA2-9D54-3E3BC456373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62" name="Text Box 673">
          <a:extLst>
            <a:ext uri="{FF2B5EF4-FFF2-40B4-BE49-F238E27FC236}">
              <a16:creationId xmlns:a16="http://schemas.microsoft.com/office/drawing/2014/main" id="{344A02BF-7B6E-4FE6-B4DE-B03742EDDB4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63" name="Text Box 674">
          <a:extLst>
            <a:ext uri="{FF2B5EF4-FFF2-40B4-BE49-F238E27FC236}">
              <a16:creationId xmlns:a16="http://schemas.microsoft.com/office/drawing/2014/main" id="{FAEF9831-2192-4746-A6D7-074BC977FA7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64" name="Text Box 675">
          <a:extLst>
            <a:ext uri="{FF2B5EF4-FFF2-40B4-BE49-F238E27FC236}">
              <a16:creationId xmlns:a16="http://schemas.microsoft.com/office/drawing/2014/main" id="{0E0944BE-D22C-41DD-ADC5-0A147D33AE3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65" name="Text Box 676">
          <a:extLst>
            <a:ext uri="{FF2B5EF4-FFF2-40B4-BE49-F238E27FC236}">
              <a16:creationId xmlns:a16="http://schemas.microsoft.com/office/drawing/2014/main" id="{1C466D7B-27AF-4D25-AC5F-481BFCD5EC6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66" name="Text Box 677">
          <a:extLst>
            <a:ext uri="{FF2B5EF4-FFF2-40B4-BE49-F238E27FC236}">
              <a16:creationId xmlns:a16="http://schemas.microsoft.com/office/drawing/2014/main" id="{61AE6AEB-0D4A-476C-8E39-5FD4286790F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67" name="Text Box 678">
          <a:extLst>
            <a:ext uri="{FF2B5EF4-FFF2-40B4-BE49-F238E27FC236}">
              <a16:creationId xmlns:a16="http://schemas.microsoft.com/office/drawing/2014/main" id="{7B127E8E-3F0F-4246-A9DD-9780023CAF4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68" name="Text Box 679">
          <a:extLst>
            <a:ext uri="{FF2B5EF4-FFF2-40B4-BE49-F238E27FC236}">
              <a16:creationId xmlns:a16="http://schemas.microsoft.com/office/drawing/2014/main" id="{3C9F3CAE-6062-4A45-AF4A-B0A0A63809B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69" name="Text Box 680">
          <a:extLst>
            <a:ext uri="{FF2B5EF4-FFF2-40B4-BE49-F238E27FC236}">
              <a16:creationId xmlns:a16="http://schemas.microsoft.com/office/drawing/2014/main" id="{C15911F9-F8BF-47E2-AADA-A21CFF70404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70" name="Text Box 681">
          <a:extLst>
            <a:ext uri="{FF2B5EF4-FFF2-40B4-BE49-F238E27FC236}">
              <a16:creationId xmlns:a16="http://schemas.microsoft.com/office/drawing/2014/main" id="{04D98E40-B21E-4FC9-A218-FB2EE826F18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71" name="Text Box 682">
          <a:extLst>
            <a:ext uri="{FF2B5EF4-FFF2-40B4-BE49-F238E27FC236}">
              <a16:creationId xmlns:a16="http://schemas.microsoft.com/office/drawing/2014/main" id="{8FA12599-68E7-4181-8895-636222AC503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72" name="Text Box 683">
          <a:extLst>
            <a:ext uri="{FF2B5EF4-FFF2-40B4-BE49-F238E27FC236}">
              <a16:creationId xmlns:a16="http://schemas.microsoft.com/office/drawing/2014/main" id="{0C64664A-99FD-4947-B91C-8708B04B7D0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73" name="Text Box 684">
          <a:extLst>
            <a:ext uri="{FF2B5EF4-FFF2-40B4-BE49-F238E27FC236}">
              <a16:creationId xmlns:a16="http://schemas.microsoft.com/office/drawing/2014/main" id="{7B2CD814-0829-4696-8FE8-78DCAF90D65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74" name="Text Box 685">
          <a:extLst>
            <a:ext uri="{FF2B5EF4-FFF2-40B4-BE49-F238E27FC236}">
              <a16:creationId xmlns:a16="http://schemas.microsoft.com/office/drawing/2014/main" id="{5FD5470B-06E0-4379-A214-07CF372B9B5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75" name="Text Box 686">
          <a:extLst>
            <a:ext uri="{FF2B5EF4-FFF2-40B4-BE49-F238E27FC236}">
              <a16:creationId xmlns:a16="http://schemas.microsoft.com/office/drawing/2014/main" id="{8190A563-750A-4282-B8C5-DF3EB35E23B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76" name="Text Box 687">
          <a:extLst>
            <a:ext uri="{FF2B5EF4-FFF2-40B4-BE49-F238E27FC236}">
              <a16:creationId xmlns:a16="http://schemas.microsoft.com/office/drawing/2014/main" id="{0C0FBC1F-4819-4DD5-9BBE-C3C48D5BD52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77" name="Text Box 688">
          <a:extLst>
            <a:ext uri="{FF2B5EF4-FFF2-40B4-BE49-F238E27FC236}">
              <a16:creationId xmlns:a16="http://schemas.microsoft.com/office/drawing/2014/main" id="{BEBEF45C-E261-48B5-B5A7-D17CDBA3D9F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78" name="Text Box 689">
          <a:extLst>
            <a:ext uri="{FF2B5EF4-FFF2-40B4-BE49-F238E27FC236}">
              <a16:creationId xmlns:a16="http://schemas.microsoft.com/office/drawing/2014/main" id="{077E6F06-1065-4318-99AF-BF98115250D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79" name="Text Box 690">
          <a:extLst>
            <a:ext uri="{FF2B5EF4-FFF2-40B4-BE49-F238E27FC236}">
              <a16:creationId xmlns:a16="http://schemas.microsoft.com/office/drawing/2014/main" id="{C8A332D3-16FD-4434-B68A-9BD6C1D5546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80" name="Text Box 691">
          <a:extLst>
            <a:ext uri="{FF2B5EF4-FFF2-40B4-BE49-F238E27FC236}">
              <a16:creationId xmlns:a16="http://schemas.microsoft.com/office/drawing/2014/main" id="{C266CEB4-B49B-4097-8937-9FFED1DF713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81" name="Text Box 692">
          <a:extLst>
            <a:ext uri="{FF2B5EF4-FFF2-40B4-BE49-F238E27FC236}">
              <a16:creationId xmlns:a16="http://schemas.microsoft.com/office/drawing/2014/main" id="{9A49D216-0425-4111-B761-BFFC7838158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82" name="Text Box 693">
          <a:extLst>
            <a:ext uri="{FF2B5EF4-FFF2-40B4-BE49-F238E27FC236}">
              <a16:creationId xmlns:a16="http://schemas.microsoft.com/office/drawing/2014/main" id="{E55ED4CD-A1EF-4D22-B78C-4D655BD5620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83" name="Text Box 694">
          <a:extLst>
            <a:ext uri="{FF2B5EF4-FFF2-40B4-BE49-F238E27FC236}">
              <a16:creationId xmlns:a16="http://schemas.microsoft.com/office/drawing/2014/main" id="{2FF47C7E-5014-46CE-89A4-D27D712AD11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84" name="Text Box 695">
          <a:extLst>
            <a:ext uri="{FF2B5EF4-FFF2-40B4-BE49-F238E27FC236}">
              <a16:creationId xmlns:a16="http://schemas.microsoft.com/office/drawing/2014/main" id="{99FC57B1-8A41-4DAE-9BB8-FF68487C716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85" name="Text Box 696">
          <a:extLst>
            <a:ext uri="{FF2B5EF4-FFF2-40B4-BE49-F238E27FC236}">
              <a16:creationId xmlns:a16="http://schemas.microsoft.com/office/drawing/2014/main" id="{89D09158-7603-4AF8-B484-04948BD5491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86" name="Text Box 697">
          <a:extLst>
            <a:ext uri="{FF2B5EF4-FFF2-40B4-BE49-F238E27FC236}">
              <a16:creationId xmlns:a16="http://schemas.microsoft.com/office/drawing/2014/main" id="{943EDBF4-5F6F-4CEC-95DC-D43F1EF38C8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87" name="Text Box 698">
          <a:extLst>
            <a:ext uri="{FF2B5EF4-FFF2-40B4-BE49-F238E27FC236}">
              <a16:creationId xmlns:a16="http://schemas.microsoft.com/office/drawing/2014/main" id="{927C511D-A05E-4A1A-89CF-63430592D97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88" name="Text Box 699">
          <a:extLst>
            <a:ext uri="{FF2B5EF4-FFF2-40B4-BE49-F238E27FC236}">
              <a16:creationId xmlns:a16="http://schemas.microsoft.com/office/drawing/2014/main" id="{029526F2-6B40-4D37-BB4D-72701FF2257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89" name="Text Box 700">
          <a:extLst>
            <a:ext uri="{FF2B5EF4-FFF2-40B4-BE49-F238E27FC236}">
              <a16:creationId xmlns:a16="http://schemas.microsoft.com/office/drawing/2014/main" id="{120BA52A-1662-4AB8-9116-66F5D288EE0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90" name="Text Box 701">
          <a:extLst>
            <a:ext uri="{FF2B5EF4-FFF2-40B4-BE49-F238E27FC236}">
              <a16:creationId xmlns:a16="http://schemas.microsoft.com/office/drawing/2014/main" id="{FA7D55D9-B55F-4F9B-9417-5F5873AF599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91" name="Text Box 702">
          <a:extLst>
            <a:ext uri="{FF2B5EF4-FFF2-40B4-BE49-F238E27FC236}">
              <a16:creationId xmlns:a16="http://schemas.microsoft.com/office/drawing/2014/main" id="{F097C358-DB0F-4B5E-89E4-33C07CA462B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92" name="Text Box 703">
          <a:extLst>
            <a:ext uri="{FF2B5EF4-FFF2-40B4-BE49-F238E27FC236}">
              <a16:creationId xmlns:a16="http://schemas.microsoft.com/office/drawing/2014/main" id="{5B986DF8-77BC-44DF-AFB8-CDEA89A9FF5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93" name="Text Box 704">
          <a:extLst>
            <a:ext uri="{FF2B5EF4-FFF2-40B4-BE49-F238E27FC236}">
              <a16:creationId xmlns:a16="http://schemas.microsoft.com/office/drawing/2014/main" id="{B79E420B-0F1E-4B71-87AF-F1AC7399AF0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94" name="Text Box 705">
          <a:extLst>
            <a:ext uri="{FF2B5EF4-FFF2-40B4-BE49-F238E27FC236}">
              <a16:creationId xmlns:a16="http://schemas.microsoft.com/office/drawing/2014/main" id="{70A88B73-5CCA-4450-B17A-EBBBF2D9DF3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95" name="Text Box 706">
          <a:extLst>
            <a:ext uri="{FF2B5EF4-FFF2-40B4-BE49-F238E27FC236}">
              <a16:creationId xmlns:a16="http://schemas.microsoft.com/office/drawing/2014/main" id="{D9D22E61-95E1-4438-841A-ABBE65FD72B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96" name="Text Box 707">
          <a:extLst>
            <a:ext uri="{FF2B5EF4-FFF2-40B4-BE49-F238E27FC236}">
              <a16:creationId xmlns:a16="http://schemas.microsoft.com/office/drawing/2014/main" id="{F7D929CB-48A4-4E81-92CE-E52027C51D5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97" name="Text Box 708">
          <a:extLst>
            <a:ext uri="{FF2B5EF4-FFF2-40B4-BE49-F238E27FC236}">
              <a16:creationId xmlns:a16="http://schemas.microsoft.com/office/drawing/2014/main" id="{F727D073-1C9F-46A5-A19F-0E98867DCCF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98" name="Text Box 709">
          <a:extLst>
            <a:ext uri="{FF2B5EF4-FFF2-40B4-BE49-F238E27FC236}">
              <a16:creationId xmlns:a16="http://schemas.microsoft.com/office/drawing/2014/main" id="{0DDA9A74-FF9D-4D37-8E60-DB76107178B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799" name="Text Box 710">
          <a:extLst>
            <a:ext uri="{FF2B5EF4-FFF2-40B4-BE49-F238E27FC236}">
              <a16:creationId xmlns:a16="http://schemas.microsoft.com/office/drawing/2014/main" id="{1DBC614F-F945-492A-AB76-466B6801609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00" name="Text Box 711">
          <a:extLst>
            <a:ext uri="{FF2B5EF4-FFF2-40B4-BE49-F238E27FC236}">
              <a16:creationId xmlns:a16="http://schemas.microsoft.com/office/drawing/2014/main" id="{53A276B0-F330-442B-9C89-015DD8D59E5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01" name="Text Box 712">
          <a:extLst>
            <a:ext uri="{FF2B5EF4-FFF2-40B4-BE49-F238E27FC236}">
              <a16:creationId xmlns:a16="http://schemas.microsoft.com/office/drawing/2014/main" id="{2017E5E1-146F-4CB7-B834-B844F068D07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02" name="Text Box 713">
          <a:extLst>
            <a:ext uri="{FF2B5EF4-FFF2-40B4-BE49-F238E27FC236}">
              <a16:creationId xmlns:a16="http://schemas.microsoft.com/office/drawing/2014/main" id="{8D568FD2-C8AA-470B-B729-C9F3C5D5F5A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03" name="Text Box 714">
          <a:extLst>
            <a:ext uri="{FF2B5EF4-FFF2-40B4-BE49-F238E27FC236}">
              <a16:creationId xmlns:a16="http://schemas.microsoft.com/office/drawing/2014/main" id="{F91DCAA5-8191-4CBA-8654-541663BE330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04" name="Text Box 715">
          <a:extLst>
            <a:ext uri="{FF2B5EF4-FFF2-40B4-BE49-F238E27FC236}">
              <a16:creationId xmlns:a16="http://schemas.microsoft.com/office/drawing/2014/main" id="{6DB0B387-56A4-4CE7-8190-D834ECAF72A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05" name="Text Box 716">
          <a:extLst>
            <a:ext uri="{FF2B5EF4-FFF2-40B4-BE49-F238E27FC236}">
              <a16:creationId xmlns:a16="http://schemas.microsoft.com/office/drawing/2014/main" id="{09F6FEEE-3FC5-429A-AF0C-E88234DF399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06" name="Text Box 717">
          <a:extLst>
            <a:ext uri="{FF2B5EF4-FFF2-40B4-BE49-F238E27FC236}">
              <a16:creationId xmlns:a16="http://schemas.microsoft.com/office/drawing/2014/main" id="{28CA945E-D7A3-4F6E-9D57-7B593CDB7F4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07" name="Text Box 718">
          <a:extLst>
            <a:ext uri="{FF2B5EF4-FFF2-40B4-BE49-F238E27FC236}">
              <a16:creationId xmlns:a16="http://schemas.microsoft.com/office/drawing/2014/main" id="{95937A82-3CE6-4951-A77D-616306E31F5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08" name="Text Box 719">
          <a:extLst>
            <a:ext uri="{FF2B5EF4-FFF2-40B4-BE49-F238E27FC236}">
              <a16:creationId xmlns:a16="http://schemas.microsoft.com/office/drawing/2014/main" id="{7B0165DB-4F7A-448E-BADB-1644382AB0D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09" name="Text Box 720">
          <a:extLst>
            <a:ext uri="{FF2B5EF4-FFF2-40B4-BE49-F238E27FC236}">
              <a16:creationId xmlns:a16="http://schemas.microsoft.com/office/drawing/2014/main" id="{73192DEF-4863-4B12-B9AD-46316CB629F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10" name="Text Box 721">
          <a:extLst>
            <a:ext uri="{FF2B5EF4-FFF2-40B4-BE49-F238E27FC236}">
              <a16:creationId xmlns:a16="http://schemas.microsoft.com/office/drawing/2014/main" id="{F09F4602-F249-41CE-BE24-CB2EE41569E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11" name="Text Box 722">
          <a:extLst>
            <a:ext uri="{FF2B5EF4-FFF2-40B4-BE49-F238E27FC236}">
              <a16:creationId xmlns:a16="http://schemas.microsoft.com/office/drawing/2014/main" id="{126610B7-7EC6-46E6-BF38-F692F9FA19C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12" name="Text Box 723">
          <a:extLst>
            <a:ext uri="{FF2B5EF4-FFF2-40B4-BE49-F238E27FC236}">
              <a16:creationId xmlns:a16="http://schemas.microsoft.com/office/drawing/2014/main" id="{D10E08D4-004D-4670-A6E0-E73A20E9343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13" name="Text Box 724">
          <a:extLst>
            <a:ext uri="{FF2B5EF4-FFF2-40B4-BE49-F238E27FC236}">
              <a16:creationId xmlns:a16="http://schemas.microsoft.com/office/drawing/2014/main" id="{55EB8DBB-BDD0-428D-AC1D-1CE32171A67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14" name="Text Box 725">
          <a:extLst>
            <a:ext uri="{FF2B5EF4-FFF2-40B4-BE49-F238E27FC236}">
              <a16:creationId xmlns:a16="http://schemas.microsoft.com/office/drawing/2014/main" id="{097AF6C7-D1F1-41C0-AC2F-24B36655627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15" name="Text Box 726">
          <a:extLst>
            <a:ext uri="{FF2B5EF4-FFF2-40B4-BE49-F238E27FC236}">
              <a16:creationId xmlns:a16="http://schemas.microsoft.com/office/drawing/2014/main" id="{6D0EADD5-11A5-47FD-AAA6-CE0FC3130CA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16" name="Text Box 727">
          <a:extLst>
            <a:ext uri="{FF2B5EF4-FFF2-40B4-BE49-F238E27FC236}">
              <a16:creationId xmlns:a16="http://schemas.microsoft.com/office/drawing/2014/main" id="{75D1EF69-1A67-44DB-B335-D70505E21BB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17" name="Text Box 728">
          <a:extLst>
            <a:ext uri="{FF2B5EF4-FFF2-40B4-BE49-F238E27FC236}">
              <a16:creationId xmlns:a16="http://schemas.microsoft.com/office/drawing/2014/main" id="{6BBCF538-5175-4F29-AADD-F46E3666350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18" name="Text Box 729">
          <a:extLst>
            <a:ext uri="{FF2B5EF4-FFF2-40B4-BE49-F238E27FC236}">
              <a16:creationId xmlns:a16="http://schemas.microsoft.com/office/drawing/2014/main" id="{3A18F086-E6A4-4B75-B9F2-965124E6151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19" name="Text Box 730">
          <a:extLst>
            <a:ext uri="{FF2B5EF4-FFF2-40B4-BE49-F238E27FC236}">
              <a16:creationId xmlns:a16="http://schemas.microsoft.com/office/drawing/2014/main" id="{AF5A4A45-AEAA-4042-8F02-464FD5D30DC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20" name="Text Box 731">
          <a:extLst>
            <a:ext uri="{FF2B5EF4-FFF2-40B4-BE49-F238E27FC236}">
              <a16:creationId xmlns:a16="http://schemas.microsoft.com/office/drawing/2014/main" id="{6FEA3E68-C8AA-4450-8637-B8C8410C079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21" name="Text Box 732">
          <a:extLst>
            <a:ext uri="{FF2B5EF4-FFF2-40B4-BE49-F238E27FC236}">
              <a16:creationId xmlns:a16="http://schemas.microsoft.com/office/drawing/2014/main" id="{AE5FB7AA-B860-45F8-9D37-EB7D391D16C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22" name="Text Box 733">
          <a:extLst>
            <a:ext uri="{FF2B5EF4-FFF2-40B4-BE49-F238E27FC236}">
              <a16:creationId xmlns:a16="http://schemas.microsoft.com/office/drawing/2014/main" id="{22C74D94-373E-4572-A274-24478FA641F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23" name="Text Box 734">
          <a:extLst>
            <a:ext uri="{FF2B5EF4-FFF2-40B4-BE49-F238E27FC236}">
              <a16:creationId xmlns:a16="http://schemas.microsoft.com/office/drawing/2014/main" id="{465F5834-92F8-41A4-8E4B-9F25357400B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24" name="Text Box 735">
          <a:extLst>
            <a:ext uri="{FF2B5EF4-FFF2-40B4-BE49-F238E27FC236}">
              <a16:creationId xmlns:a16="http://schemas.microsoft.com/office/drawing/2014/main" id="{A39B7E74-2F0B-45C1-8A9E-20D6C70FE26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25" name="Text Box 736">
          <a:extLst>
            <a:ext uri="{FF2B5EF4-FFF2-40B4-BE49-F238E27FC236}">
              <a16:creationId xmlns:a16="http://schemas.microsoft.com/office/drawing/2014/main" id="{EE3E26C5-4BAC-4082-AB9E-7C266E69B19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26" name="Text Box 737">
          <a:extLst>
            <a:ext uri="{FF2B5EF4-FFF2-40B4-BE49-F238E27FC236}">
              <a16:creationId xmlns:a16="http://schemas.microsoft.com/office/drawing/2014/main" id="{6DCBC252-6F7A-4D68-896A-E351A96F8A9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27" name="Text Box 738">
          <a:extLst>
            <a:ext uri="{FF2B5EF4-FFF2-40B4-BE49-F238E27FC236}">
              <a16:creationId xmlns:a16="http://schemas.microsoft.com/office/drawing/2014/main" id="{01095B22-8096-45FF-8403-EBD683A40C2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28" name="Text Box 739">
          <a:extLst>
            <a:ext uri="{FF2B5EF4-FFF2-40B4-BE49-F238E27FC236}">
              <a16:creationId xmlns:a16="http://schemas.microsoft.com/office/drawing/2014/main" id="{9A5E699C-38F8-4818-8800-EEF17E5A62C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29" name="Text Box 740">
          <a:extLst>
            <a:ext uri="{FF2B5EF4-FFF2-40B4-BE49-F238E27FC236}">
              <a16:creationId xmlns:a16="http://schemas.microsoft.com/office/drawing/2014/main" id="{2D7BD932-000D-441F-8C9C-D4EA24A6A69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30" name="Text Box 741">
          <a:extLst>
            <a:ext uri="{FF2B5EF4-FFF2-40B4-BE49-F238E27FC236}">
              <a16:creationId xmlns:a16="http://schemas.microsoft.com/office/drawing/2014/main" id="{238E0481-7BF6-45DD-A690-787B0AEFF4D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31" name="Text Box 742">
          <a:extLst>
            <a:ext uri="{FF2B5EF4-FFF2-40B4-BE49-F238E27FC236}">
              <a16:creationId xmlns:a16="http://schemas.microsoft.com/office/drawing/2014/main" id="{98A17A16-955A-4EF3-97E7-DA650F52283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32" name="Text Box 743">
          <a:extLst>
            <a:ext uri="{FF2B5EF4-FFF2-40B4-BE49-F238E27FC236}">
              <a16:creationId xmlns:a16="http://schemas.microsoft.com/office/drawing/2014/main" id="{71AB473C-9492-47B4-9AB4-C61DBBD23A9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33" name="Text Box 744">
          <a:extLst>
            <a:ext uri="{FF2B5EF4-FFF2-40B4-BE49-F238E27FC236}">
              <a16:creationId xmlns:a16="http://schemas.microsoft.com/office/drawing/2014/main" id="{47FE1E67-975B-4504-B1BB-791FA1A605D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34" name="Text Box 745">
          <a:extLst>
            <a:ext uri="{FF2B5EF4-FFF2-40B4-BE49-F238E27FC236}">
              <a16:creationId xmlns:a16="http://schemas.microsoft.com/office/drawing/2014/main" id="{536478B1-E959-4710-ADAC-F7EF6E1FA31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35" name="Text Box 746">
          <a:extLst>
            <a:ext uri="{FF2B5EF4-FFF2-40B4-BE49-F238E27FC236}">
              <a16:creationId xmlns:a16="http://schemas.microsoft.com/office/drawing/2014/main" id="{A9DCB19E-37C3-46B3-8243-D01EE37D4CD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36" name="Text Box 747">
          <a:extLst>
            <a:ext uri="{FF2B5EF4-FFF2-40B4-BE49-F238E27FC236}">
              <a16:creationId xmlns:a16="http://schemas.microsoft.com/office/drawing/2014/main" id="{6C88E2C8-C2DA-4DCC-8CC0-04064633BF5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37" name="Text Box 748">
          <a:extLst>
            <a:ext uri="{FF2B5EF4-FFF2-40B4-BE49-F238E27FC236}">
              <a16:creationId xmlns:a16="http://schemas.microsoft.com/office/drawing/2014/main" id="{CA1DD4C0-F8BF-4B45-AF72-9925606CF8E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38" name="Text Box 749">
          <a:extLst>
            <a:ext uri="{FF2B5EF4-FFF2-40B4-BE49-F238E27FC236}">
              <a16:creationId xmlns:a16="http://schemas.microsoft.com/office/drawing/2014/main" id="{91D47ACC-57AB-4BDC-A364-9204608DF46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39" name="Text Box 764">
          <a:extLst>
            <a:ext uri="{FF2B5EF4-FFF2-40B4-BE49-F238E27FC236}">
              <a16:creationId xmlns:a16="http://schemas.microsoft.com/office/drawing/2014/main" id="{B6BAA1C3-5BCB-423A-B373-9D6CFDABDE9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40" name="Text Box 765">
          <a:extLst>
            <a:ext uri="{FF2B5EF4-FFF2-40B4-BE49-F238E27FC236}">
              <a16:creationId xmlns:a16="http://schemas.microsoft.com/office/drawing/2014/main" id="{AC983D2E-ED22-4E96-B9BC-475945C790A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41" name="Text Box 766">
          <a:extLst>
            <a:ext uri="{FF2B5EF4-FFF2-40B4-BE49-F238E27FC236}">
              <a16:creationId xmlns:a16="http://schemas.microsoft.com/office/drawing/2014/main" id="{04A3DCB9-4065-47DA-9B7C-95EEA8AA333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42" name="Text Box 767">
          <a:extLst>
            <a:ext uri="{FF2B5EF4-FFF2-40B4-BE49-F238E27FC236}">
              <a16:creationId xmlns:a16="http://schemas.microsoft.com/office/drawing/2014/main" id="{A55AC35D-F3C0-4FAE-822C-5A197B1346E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43" name="Text Box 768">
          <a:extLst>
            <a:ext uri="{FF2B5EF4-FFF2-40B4-BE49-F238E27FC236}">
              <a16:creationId xmlns:a16="http://schemas.microsoft.com/office/drawing/2014/main" id="{C5308608-C393-4116-A24E-9E273A2C26C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44" name="Text Box 769">
          <a:extLst>
            <a:ext uri="{FF2B5EF4-FFF2-40B4-BE49-F238E27FC236}">
              <a16:creationId xmlns:a16="http://schemas.microsoft.com/office/drawing/2014/main" id="{45AA534D-119A-43BB-9D9E-338378083AF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45" name="Text Box 770">
          <a:extLst>
            <a:ext uri="{FF2B5EF4-FFF2-40B4-BE49-F238E27FC236}">
              <a16:creationId xmlns:a16="http://schemas.microsoft.com/office/drawing/2014/main" id="{AC6C11F1-B19E-41F4-B3B8-BF078F1F8BF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46" name="Text Box 771">
          <a:extLst>
            <a:ext uri="{FF2B5EF4-FFF2-40B4-BE49-F238E27FC236}">
              <a16:creationId xmlns:a16="http://schemas.microsoft.com/office/drawing/2014/main" id="{287C6345-16EF-405C-8470-753E3BE9557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47" name="Text Box 772">
          <a:extLst>
            <a:ext uri="{FF2B5EF4-FFF2-40B4-BE49-F238E27FC236}">
              <a16:creationId xmlns:a16="http://schemas.microsoft.com/office/drawing/2014/main" id="{189A8AF2-90B9-42B3-B7C7-224B674CF84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48" name="Text Box 773">
          <a:extLst>
            <a:ext uri="{FF2B5EF4-FFF2-40B4-BE49-F238E27FC236}">
              <a16:creationId xmlns:a16="http://schemas.microsoft.com/office/drawing/2014/main" id="{18FC8480-D4C8-4FD5-897F-0054A5CBB2D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49" name="Text Box 774">
          <a:extLst>
            <a:ext uri="{FF2B5EF4-FFF2-40B4-BE49-F238E27FC236}">
              <a16:creationId xmlns:a16="http://schemas.microsoft.com/office/drawing/2014/main" id="{8ED29015-7A90-45D3-9864-95126562A45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50" name="Text Box 775">
          <a:extLst>
            <a:ext uri="{FF2B5EF4-FFF2-40B4-BE49-F238E27FC236}">
              <a16:creationId xmlns:a16="http://schemas.microsoft.com/office/drawing/2014/main" id="{DB8A4101-8ACA-45A3-93E2-5E4CC7CFC9D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51" name="Text Box 776">
          <a:extLst>
            <a:ext uri="{FF2B5EF4-FFF2-40B4-BE49-F238E27FC236}">
              <a16:creationId xmlns:a16="http://schemas.microsoft.com/office/drawing/2014/main" id="{E5302648-B266-424D-ABF9-9D9C703B8CC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52" name="Text Box 777">
          <a:extLst>
            <a:ext uri="{FF2B5EF4-FFF2-40B4-BE49-F238E27FC236}">
              <a16:creationId xmlns:a16="http://schemas.microsoft.com/office/drawing/2014/main" id="{89D63B04-769D-4479-BFB9-6744B67D4E1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53" name="Text Box 778">
          <a:extLst>
            <a:ext uri="{FF2B5EF4-FFF2-40B4-BE49-F238E27FC236}">
              <a16:creationId xmlns:a16="http://schemas.microsoft.com/office/drawing/2014/main" id="{D2589B27-FBD3-43E6-8203-DD67270EF11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54" name="Text Box 779">
          <a:extLst>
            <a:ext uri="{FF2B5EF4-FFF2-40B4-BE49-F238E27FC236}">
              <a16:creationId xmlns:a16="http://schemas.microsoft.com/office/drawing/2014/main" id="{AEBBDA70-90BC-43BF-8C18-520674E8BA8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55" name="Text Box 780">
          <a:extLst>
            <a:ext uri="{FF2B5EF4-FFF2-40B4-BE49-F238E27FC236}">
              <a16:creationId xmlns:a16="http://schemas.microsoft.com/office/drawing/2014/main" id="{B7EA0FEB-135A-4770-A98A-986D6040893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56" name="Text Box 781">
          <a:extLst>
            <a:ext uri="{FF2B5EF4-FFF2-40B4-BE49-F238E27FC236}">
              <a16:creationId xmlns:a16="http://schemas.microsoft.com/office/drawing/2014/main" id="{34120980-91AA-46C4-A136-CF5BFA2639B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57" name="Text Box 782">
          <a:extLst>
            <a:ext uri="{FF2B5EF4-FFF2-40B4-BE49-F238E27FC236}">
              <a16:creationId xmlns:a16="http://schemas.microsoft.com/office/drawing/2014/main" id="{8A33F9F7-9169-4C33-A2B3-5CF82FA777D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58" name="Text Box 783">
          <a:extLst>
            <a:ext uri="{FF2B5EF4-FFF2-40B4-BE49-F238E27FC236}">
              <a16:creationId xmlns:a16="http://schemas.microsoft.com/office/drawing/2014/main" id="{B9D19530-9266-4264-A47E-31214481A50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59" name="Text Box 784">
          <a:extLst>
            <a:ext uri="{FF2B5EF4-FFF2-40B4-BE49-F238E27FC236}">
              <a16:creationId xmlns:a16="http://schemas.microsoft.com/office/drawing/2014/main" id="{1C50F377-29B7-4D34-A0C7-9223DD59590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60" name="Text Box 785">
          <a:extLst>
            <a:ext uri="{FF2B5EF4-FFF2-40B4-BE49-F238E27FC236}">
              <a16:creationId xmlns:a16="http://schemas.microsoft.com/office/drawing/2014/main" id="{7E04D900-43B6-4491-A039-FE2D831606C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61" name="Text Box 786">
          <a:extLst>
            <a:ext uri="{FF2B5EF4-FFF2-40B4-BE49-F238E27FC236}">
              <a16:creationId xmlns:a16="http://schemas.microsoft.com/office/drawing/2014/main" id="{AAF99E75-7B1C-474A-8E69-C839DB13D7B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62" name="Text Box 787">
          <a:extLst>
            <a:ext uri="{FF2B5EF4-FFF2-40B4-BE49-F238E27FC236}">
              <a16:creationId xmlns:a16="http://schemas.microsoft.com/office/drawing/2014/main" id="{1300D52E-F45F-4763-8099-854D85AF6C7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63" name="Text Box 788">
          <a:extLst>
            <a:ext uri="{FF2B5EF4-FFF2-40B4-BE49-F238E27FC236}">
              <a16:creationId xmlns:a16="http://schemas.microsoft.com/office/drawing/2014/main" id="{CC9D8560-B048-4C2F-B89E-4B1CE62BEC8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64" name="Text Box 789">
          <a:extLst>
            <a:ext uri="{FF2B5EF4-FFF2-40B4-BE49-F238E27FC236}">
              <a16:creationId xmlns:a16="http://schemas.microsoft.com/office/drawing/2014/main" id="{F2FF3F73-4F1A-40B0-BC00-E218C46398D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65" name="Text Box 790">
          <a:extLst>
            <a:ext uri="{FF2B5EF4-FFF2-40B4-BE49-F238E27FC236}">
              <a16:creationId xmlns:a16="http://schemas.microsoft.com/office/drawing/2014/main" id="{49BB1564-3280-46E5-AF4A-B734F99B1FF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66" name="Text Box 791">
          <a:extLst>
            <a:ext uri="{FF2B5EF4-FFF2-40B4-BE49-F238E27FC236}">
              <a16:creationId xmlns:a16="http://schemas.microsoft.com/office/drawing/2014/main" id="{1877DB25-A897-4179-A54D-40FACF2CFA3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4867" name="Text Box 792">
          <a:extLst>
            <a:ext uri="{FF2B5EF4-FFF2-40B4-BE49-F238E27FC236}">
              <a16:creationId xmlns:a16="http://schemas.microsoft.com/office/drawing/2014/main" id="{03BA3068-3961-45DB-89E7-D96E33CC3A3C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4868" name="Text Box 793">
          <a:extLst>
            <a:ext uri="{FF2B5EF4-FFF2-40B4-BE49-F238E27FC236}">
              <a16:creationId xmlns:a16="http://schemas.microsoft.com/office/drawing/2014/main" id="{89D6EB8B-C315-4179-AE69-2742F9EA20C5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4869" name="Text Box 794">
          <a:extLst>
            <a:ext uri="{FF2B5EF4-FFF2-40B4-BE49-F238E27FC236}">
              <a16:creationId xmlns:a16="http://schemas.microsoft.com/office/drawing/2014/main" id="{7A1BE4A3-6320-4740-B1CF-57CBA1C3AF37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4870" name="Text Box 795">
          <a:extLst>
            <a:ext uri="{FF2B5EF4-FFF2-40B4-BE49-F238E27FC236}">
              <a16:creationId xmlns:a16="http://schemas.microsoft.com/office/drawing/2014/main" id="{D0AFECA7-031E-4EB4-9CFD-72EF6948F09C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71" name="Text Box 796">
          <a:extLst>
            <a:ext uri="{FF2B5EF4-FFF2-40B4-BE49-F238E27FC236}">
              <a16:creationId xmlns:a16="http://schemas.microsoft.com/office/drawing/2014/main" id="{35B532DC-EC04-401A-8699-D94042AB79A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72" name="Text Box 797">
          <a:extLst>
            <a:ext uri="{FF2B5EF4-FFF2-40B4-BE49-F238E27FC236}">
              <a16:creationId xmlns:a16="http://schemas.microsoft.com/office/drawing/2014/main" id="{E66F1CE8-1853-482B-B014-8520F0FF074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73" name="Text Box 605">
          <a:extLst>
            <a:ext uri="{FF2B5EF4-FFF2-40B4-BE49-F238E27FC236}">
              <a16:creationId xmlns:a16="http://schemas.microsoft.com/office/drawing/2014/main" id="{371F3071-08AA-4CD6-8671-AEE7CFB1EA9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74" name="Text Box 606">
          <a:extLst>
            <a:ext uri="{FF2B5EF4-FFF2-40B4-BE49-F238E27FC236}">
              <a16:creationId xmlns:a16="http://schemas.microsoft.com/office/drawing/2014/main" id="{0AFE16A4-520E-45C7-A63A-58F500E2899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75" name="Text Box 607">
          <a:extLst>
            <a:ext uri="{FF2B5EF4-FFF2-40B4-BE49-F238E27FC236}">
              <a16:creationId xmlns:a16="http://schemas.microsoft.com/office/drawing/2014/main" id="{34AC17B3-4F76-46DC-8BF8-2942934704D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76" name="Text Box 608">
          <a:extLst>
            <a:ext uri="{FF2B5EF4-FFF2-40B4-BE49-F238E27FC236}">
              <a16:creationId xmlns:a16="http://schemas.microsoft.com/office/drawing/2014/main" id="{2A31077B-487B-4A79-90BD-54F0A40C2E7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77" name="Text Box 609">
          <a:extLst>
            <a:ext uri="{FF2B5EF4-FFF2-40B4-BE49-F238E27FC236}">
              <a16:creationId xmlns:a16="http://schemas.microsoft.com/office/drawing/2014/main" id="{41B4D77F-8BC7-4853-8399-E0D277B6C41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78" name="Text Box 610">
          <a:extLst>
            <a:ext uri="{FF2B5EF4-FFF2-40B4-BE49-F238E27FC236}">
              <a16:creationId xmlns:a16="http://schemas.microsoft.com/office/drawing/2014/main" id="{9F9541D8-202C-4D22-8E72-7A9520737B1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79" name="Text Box 611">
          <a:extLst>
            <a:ext uri="{FF2B5EF4-FFF2-40B4-BE49-F238E27FC236}">
              <a16:creationId xmlns:a16="http://schemas.microsoft.com/office/drawing/2014/main" id="{CAEB0312-D254-4AC5-B9BA-E2B4A65394F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80" name="Text Box 612">
          <a:extLst>
            <a:ext uri="{FF2B5EF4-FFF2-40B4-BE49-F238E27FC236}">
              <a16:creationId xmlns:a16="http://schemas.microsoft.com/office/drawing/2014/main" id="{48626323-4406-45F9-A57A-843641F3212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81" name="Text Box 613">
          <a:extLst>
            <a:ext uri="{FF2B5EF4-FFF2-40B4-BE49-F238E27FC236}">
              <a16:creationId xmlns:a16="http://schemas.microsoft.com/office/drawing/2014/main" id="{C7DB2F9E-3753-4C07-8A8F-30A9FFC2671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82" name="Text Box 614">
          <a:extLst>
            <a:ext uri="{FF2B5EF4-FFF2-40B4-BE49-F238E27FC236}">
              <a16:creationId xmlns:a16="http://schemas.microsoft.com/office/drawing/2014/main" id="{F2FEB795-6913-4D18-B8CB-44D3FD4C685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83" name="Text Box 615">
          <a:extLst>
            <a:ext uri="{FF2B5EF4-FFF2-40B4-BE49-F238E27FC236}">
              <a16:creationId xmlns:a16="http://schemas.microsoft.com/office/drawing/2014/main" id="{43EDBFAF-1AA7-445C-B5E8-027FED3CB3E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84" name="Text Box 616">
          <a:extLst>
            <a:ext uri="{FF2B5EF4-FFF2-40B4-BE49-F238E27FC236}">
              <a16:creationId xmlns:a16="http://schemas.microsoft.com/office/drawing/2014/main" id="{6DEA4AFA-0456-4C7D-BE65-40335C8BEDA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85" name="Text Box 617">
          <a:extLst>
            <a:ext uri="{FF2B5EF4-FFF2-40B4-BE49-F238E27FC236}">
              <a16:creationId xmlns:a16="http://schemas.microsoft.com/office/drawing/2014/main" id="{99882FA2-1B55-4813-AB7D-00BF6ED26DF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86" name="Text Box 618">
          <a:extLst>
            <a:ext uri="{FF2B5EF4-FFF2-40B4-BE49-F238E27FC236}">
              <a16:creationId xmlns:a16="http://schemas.microsoft.com/office/drawing/2014/main" id="{DCD1C9EF-5E91-452E-BEED-B04C2F3F854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887" name="Text Box 619">
          <a:extLst>
            <a:ext uri="{FF2B5EF4-FFF2-40B4-BE49-F238E27FC236}">
              <a16:creationId xmlns:a16="http://schemas.microsoft.com/office/drawing/2014/main" id="{EF9937CC-CA7C-49D2-AAB5-47AA5B4352C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88" name="Text Box 620">
          <a:extLst>
            <a:ext uri="{FF2B5EF4-FFF2-40B4-BE49-F238E27FC236}">
              <a16:creationId xmlns:a16="http://schemas.microsoft.com/office/drawing/2014/main" id="{1CFAE312-46AD-434A-8C83-EE52B327480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89" name="Text Box 621">
          <a:extLst>
            <a:ext uri="{FF2B5EF4-FFF2-40B4-BE49-F238E27FC236}">
              <a16:creationId xmlns:a16="http://schemas.microsoft.com/office/drawing/2014/main" id="{540BEE75-A769-4BF4-A936-87B655F07C3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90" name="Text Box 622">
          <a:extLst>
            <a:ext uri="{FF2B5EF4-FFF2-40B4-BE49-F238E27FC236}">
              <a16:creationId xmlns:a16="http://schemas.microsoft.com/office/drawing/2014/main" id="{7E96F511-C9FB-407C-8BB9-E36F13423F3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91" name="Text Box 623">
          <a:extLst>
            <a:ext uri="{FF2B5EF4-FFF2-40B4-BE49-F238E27FC236}">
              <a16:creationId xmlns:a16="http://schemas.microsoft.com/office/drawing/2014/main" id="{A23CD962-A28D-4BE5-8CE1-5EDBB653D7A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92" name="Text Box 624">
          <a:extLst>
            <a:ext uri="{FF2B5EF4-FFF2-40B4-BE49-F238E27FC236}">
              <a16:creationId xmlns:a16="http://schemas.microsoft.com/office/drawing/2014/main" id="{0A6ACC51-3CEC-42E7-B13B-6677704D307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93" name="Text Box 625">
          <a:extLst>
            <a:ext uri="{FF2B5EF4-FFF2-40B4-BE49-F238E27FC236}">
              <a16:creationId xmlns:a16="http://schemas.microsoft.com/office/drawing/2014/main" id="{3868B353-FBD9-46A0-B4CD-637A4C7266D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94" name="Text Box 626">
          <a:extLst>
            <a:ext uri="{FF2B5EF4-FFF2-40B4-BE49-F238E27FC236}">
              <a16:creationId xmlns:a16="http://schemas.microsoft.com/office/drawing/2014/main" id="{4C5E92E4-46CA-4892-A358-4E503FC9E30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95" name="Text Box 627">
          <a:extLst>
            <a:ext uri="{FF2B5EF4-FFF2-40B4-BE49-F238E27FC236}">
              <a16:creationId xmlns:a16="http://schemas.microsoft.com/office/drawing/2014/main" id="{41315363-C000-497E-A150-9D3BA4ED6C1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96" name="Text Box 628">
          <a:extLst>
            <a:ext uri="{FF2B5EF4-FFF2-40B4-BE49-F238E27FC236}">
              <a16:creationId xmlns:a16="http://schemas.microsoft.com/office/drawing/2014/main" id="{C1496D20-6B20-4255-B03F-F3ACE1C99DB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97" name="Text Box 629">
          <a:extLst>
            <a:ext uri="{FF2B5EF4-FFF2-40B4-BE49-F238E27FC236}">
              <a16:creationId xmlns:a16="http://schemas.microsoft.com/office/drawing/2014/main" id="{742DC63E-376D-46DE-819D-F38B1DFD302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98" name="Text Box 630">
          <a:extLst>
            <a:ext uri="{FF2B5EF4-FFF2-40B4-BE49-F238E27FC236}">
              <a16:creationId xmlns:a16="http://schemas.microsoft.com/office/drawing/2014/main" id="{BCD98E62-27EA-4AA9-A5C6-19DE746B3A7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899" name="Text Box 631">
          <a:extLst>
            <a:ext uri="{FF2B5EF4-FFF2-40B4-BE49-F238E27FC236}">
              <a16:creationId xmlns:a16="http://schemas.microsoft.com/office/drawing/2014/main" id="{4EB9D5EF-DB85-4D2B-ADD4-BA1B7A472DF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00" name="Text Box 632">
          <a:extLst>
            <a:ext uri="{FF2B5EF4-FFF2-40B4-BE49-F238E27FC236}">
              <a16:creationId xmlns:a16="http://schemas.microsoft.com/office/drawing/2014/main" id="{4FA74702-4669-4B43-B753-17D14EC8BB9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01" name="Text Box 633">
          <a:extLst>
            <a:ext uri="{FF2B5EF4-FFF2-40B4-BE49-F238E27FC236}">
              <a16:creationId xmlns:a16="http://schemas.microsoft.com/office/drawing/2014/main" id="{32D30C49-4C9D-4D0E-AA77-05F23029E46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02" name="Text Box 634">
          <a:extLst>
            <a:ext uri="{FF2B5EF4-FFF2-40B4-BE49-F238E27FC236}">
              <a16:creationId xmlns:a16="http://schemas.microsoft.com/office/drawing/2014/main" id="{D3614E3C-6905-4B91-B4A1-297BF01DB23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03" name="Text Box 635">
          <a:extLst>
            <a:ext uri="{FF2B5EF4-FFF2-40B4-BE49-F238E27FC236}">
              <a16:creationId xmlns:a16="http://schemas.microsoft.com/office/drawing/2014/main" id="{85308601-8254-467B-BD73-B49792BBEAD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04" name="Text Box 636">
          <a:extLst>
            <a:ext uri="{FF2B5EF4-FFF2-40B4-BE49-F238E27FC236}">
              <a16:creationId xmlns:a16="http://schemas.microsoft.com/office/drawing/2014/main" id="{66FB86F3-027F-456E-9952-3720AE7EF92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05" name="Text Box 637">
          <a:extLst>
            <a:ext uri="{FF2B5EF4-FFF2-40B4-BE49-F238E27FC236}">
              <a16:creationId xmlns:a16="http://schemas.microsoft.com/office/drawing/2014/main" id="{F8974B57-7A85-4099-8156-AD0BF727013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06" name="Text Box 638">
          <a:extLst>
            <a:ext uri="{FF2B5EF4-FFF2-40B4-BE49-F238E27FC236}">
              <a16:creationId xmlns:a16="http://schemas.microsoft.com/office/drawing/2014/main" id="{972ABE20-9E72-4D28-AFAA-F8EC3942007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07" name="Text Box 639">
          <a:extLst>
            <a:ext uri="{FF2B5EF4-FFF2-40B4-BE49-F238E27FC236}">
              <a16:creationId xmlns:a16="http://schemas.microsoft.com/office/drawing/2014/main" id="{E392BB2F-AF6C-4D7B-93BF-8BA4F98A529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08" name="Text Box 640">
          <a:extLst>
            <a:ext uri="{FF2B5EF4-FFF2-40B4-BE49-F238E27FC236}">
              <a16:creationId xmlns:a16="http://schemas.microsoft.com/office/drawing/2014/main" id="{344B7D71-1D63-4389-BA39-8BF0BAFF42B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09" name="Text Box 641">
          <a:extLst>
            <a:ext uri="{FF2B5EF4-FFF2-40B4-BE49-F238E27FC236}">
              <a16:creationId xmlns:a16="http://schemas.microsoft.com/office/drawing/2014/main" id="{F4D88B1B-916C-49DA-A3E8-3A37F65B9CB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10" name="Text Box 642">
          <a:extLst>
            <a:ext uri="{FF2B5EF4-FFF2-40B4-BE49-F238E27FC236}">
              <a16:creationId xmlns:a16="http://schemas.microsoft.com/office/drawing/2014/main" id="{69EC23DE-7F47-485A-9A22-846BF1645C2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11" name="Text Box 643">
          <a:extLst>
            <a:ext uri="{FF2B5EF4-FFF2-40B4-BE49-F238E27FC236}">
              <a16:creationId xmlns:a16="http://schemas.microsoft.com/office/drawing/2014/main" id="{1B8F1688-214F-4856-860E-1F6294DAEA3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12" name="Text Box 644">
          <a:extLst>
            <a:ext uri="{FF2B5EF4-FFF2-40B4-BE49-F238E27FC236}">
              <a16:creationId xmlns:a16="http://schemas.microsoft.com/office/drawing/2014/main" id="{CDCA0F46-7942-4D62-99D9-AC22E56ED11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13" name="Text Box 645">
          <a:extLst>
            <a:ext uri="{FF2B5EF4-FFF2-40B4-BE49-F238E27FC236}">
              <a16:creationId xmlns:a16="http://schemas.microsoft.com/office/drawing/2014/main" id="{EF6474D2-958B-4046-BE7B-E90766440BF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14" name="Text Box 646">
          <a:extLst>
            <a:ext uri="{FF2B5EF4-FFF2-40B4-BE49-F238E27FC236}">
              <a16:creationId xmlns:a16="http://schemas.microsoft.com/office/drawing/2014/main" id="{0A9C714F-6E92-47CA-871B-4FA99A50844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15" name="Text Box 647">
          <a:extLst>
            <a:ext uri="{FF2B5EF4-FFF2-40B4-BE49-F238E27FC236}">
              <a16:creationId xmlns:a16="http://schemas.microsoft.com/office/drawing/2014/main" id="{33CD839A-4FFF-4BE9-A63C-51A72B95E79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16" name="Text Box 648">
          <a:extLst>
            <a:ext uri="{FF2B5EF4-FFF2-40B4-BE49-F238E27FC236}">
              <a16:creationId xmlns:a16="http://schemas.microsoft.com/office/drawing/2014/main" id="{D38A7836-1632-48B6-9F12-43559371572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17" name="Text Box 649">
          <a:extLst>
            <a:ext uri="{FF2B5EF4-FFF2-40B4-BE49-F238E27FC236}">
              <a16:creationId xmlns:a16="http://schemas.microsoft.com/office/drawing/2014/main" id="{D24C3887-C995-4004-BAF2-28D40DA45BC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18" name="Text Box 650">
          <a:extLst>
            <a:ext uri="{FF2B5EF4-FFF2-40B4-BE49-F238E27FC236}">
              <a16:creationId xmlns:a16="http://schemas.microsoft.com/office/drawing/2014/main" id="{1CFC23DC-0C77-44B4-862F-A498AE22836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19" name="Text Box 651">
          <a:extLst>
            <a:ext uri="{FF2B5EF4-FFF2-40B4-BE49-F238E27FC236}">
              <a16:creationId xmlns:a16="http://schemas.microsoft.com/office/drawing/2014/main" id="{0AD4A7BE-5F30-4997-8FA9-12CCC7BDD0D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20" name="Text Box 652">
          <a:extLst>
            <a:ext uri="{FF2B5EF4-FFF2-40B4-BE49-F238E27FC236}">
              <a16:creationId xmlns:a16="http://schemas.microsoft.com/office/drawing/2014/main" id="{584287C5-6EEA-47BF-B8A4-3C4D058DEC0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21" name="Text Box 653">
          <a:extLst>
            <a:ext uri="{FF2B5EF4-FFF2-40B4-BE49-F238E27FC236}">
              <a16:creationId xmlns:a16="http://schemas.microsoft.com/office/drawing/2014/main" id="{3F2448E9-E2E3-4716-A465-28832D97757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22" name="Text Box 654">
          <a:extLst>
            <a:ext uri="{FF2B5EF4-FFF2-40B4-BE49-F238E27FC236}">
              <a16:creationId xmlns:a16="http://schemas.microsoft.com/office/drawing/2014/main" id="{92029B5D-6F6B-453F-823D-D70919919FB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23" name="Text Box 655">
          <a:extLst>
            <a:ext uri="{FF2B5EF4-FFF2-40B4-BE49-F238E27FC236}">
              <a16:creationId xmlns:a16="http://schemas.microsoft.com/office/drawing/2014/main" id="{B9D9421E-E041-4B2B-8C20-D9F7103BB8A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24" name="Text Box 656">
          <a:extLst>
            <a:ext uri="{FF2B5EF4-FFF2-40B4-BE49-F238E27FC236}">
              <a16:creationId xmlns:a16="http://schemas.microsoft.com/office/drawing/2014/main" id="{BE457987-F2BD-4968-B8B8-24EA0EBE189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25" name="Text Box 657">
          <a:extLst>
            <a:ext uri="{FF2B5EF4-FFF2-40B4-BE49-F238E27FC236}">
              <a16:creationId xmlns:a16="http://schemas.microsoft.com/office/drawing/2014/main" id="{8C6079D8-DBDE-4149-93F7-0E032C88111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26" name="Text Box 658">
          <a:extLst>
            <a:ext uri="{FF2B5EF4-FFF2-40B4-BE49-F238E27FC236}">
              <a16:creationId xmlns:a16="http://schemas.microsoft.com/office/drawing/2014/main" id="{468A266D-8284-4CB6-A10F-BBEAA949AB0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27" name="Text Box 659">
          <a:extLst>
            <a:ext uri="{FF2B5EF4-FFF2-40B4-BE49-F238E27FC236}">
              <a16:creationId xmlns:a16="http://schemas.microsoft.com/office/drawing/2014/main" id="{6BE107DA-8644-4DF7-9DB4-642290FF305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28" name="Text Box 660">
          <a:extLst>
            <a:ext uri="{FF2B5EF4-FFF2-40B4-BE49-F238E27FC236}">
              <a16:creationId xmlns:a16="http://schemas.microsoft.com/office/drawing/2014/main" id="{3D05E47C-6ECC-4F27-BB3A-7F8AB25E3F4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29" name="Text Box 661">
          <a:extLst>
            <a:ext uri="{FF2B5EF4-FFF2-40B4-BE49-F238E27FC236}">
              <a16:creationId xmlns:a16="http://schemas.microsoft.com/office/drawing/2014/main" id="{2FDEEAB8-2BFB-44FA-A524-B670AC6ED64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30" name="Text Box 662">
          <a:extLst>
            <a:ext uri="{FF2B5EF4-FFF2-40B4-BE49-F238E27FC236}">
              <a16:creationId xmlns:a16="http://schemas.microsoft.com/office/drawing/2014/main" id="{EDFF8B24-654E-4821-A1C2-193508D226C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31" name="Text Box 663">
          <a:extLst>
            <a:ext uri="{FF2B5EF4-FFF2-40B4-BE49-F238E27FC236}">
              <a16:creationId xmlns:a16="http://schemas.microsoft.com/office/drawing/2014/main" id="{CE020463-0B44-4E0F-A5F9-5E72E9F6AAD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32" name="Text Box 664">
          <a:extLst>
            <a:ext uri="{FF2B5EF4-FFF2-40B4-BE49-F238E27FC236}">
              <a16:creationId xmlns:a16="http://schemas.microsoft.com/office/drawing/2014/main" id="{A91658E9-AFCB-42C2-9225-A7DC02FC39A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33" name="Text Box 665">
          <a:extLst>
            <a:ext uri="{FF2B5EF4-FFF2-40B4-BE49-F238E27FC236}">
              <a16:creationId xmlns:a16="http://schemas.microsoft.com/office/drawing/2014/main" id="{DE1674F7-3E51-4D66-A254-06A04B41E3E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34" name="Text Box 666">
          <a:extLst>
            <a:ext uri="{FF2B5EF4-FFF2-40B4-BE49-F238E27FC236}">
              <a16:creationId xmlns:a16="http://schemas.microsoft.com/office/drawing/2014/main" id="{46CED3C2-CA02-488F-9571-AE7266F6E4C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35" name="Text Box 667">
          <a:extLst>
            <a:ext uri="{FF2B5EF4-FFF2-40B4-BE49-F238E27FC236}">
              <a16:creationId xmlns:a16="http://schemas.microsoft.com/office/drawing/2014/main" id="{6E0BB0C0-03FF-4D55-8D95-DAB848E1835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36" name="Text Box 668">
          <a:extLst>
            <a:ext uri="{FF2B5EF4-FFF2-40B4-BE49-F238E27FC236}">
              <a16:creationId xmlns:a16="http://schemas.microsoft.com/office/drawing/2014/main" id="{790E5EED-9B37-46CD-9322-CA38CABF33D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37" name="Text Box 669">
          <a:extLst>
            <a:ext uri="{FF2B5EF4-FFF2-40B4-BE49-F238E27FC236}">
              <a16:creationId xmlns:a16="http://schemas.microsoft.com/office/drawing/2014/main" id="{59CEE4CE-F254-4BB9-99E3-FDD36E64930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38" name="Text Box 670">
          <a:extLst>
            <a:ext uri="{FF2B5EF4-FFF2-40B4-BE49-F238E27FC236}">
              <a16:creationId xmlns:a16="http://schemas.microsoft.com/office/drawing/2014/main" id="{18FCE94A-08C0-45AB-AEF9-2E3D92A0A78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39" name="Text Box 671">
          <a:extLst>
            <a:ext uri="{FF2B5EF4-FFF2-40B4-BE49-F238E27FC236}">
              <a16:creationId xmlns:a16="http://schemas.microsoft.com/office/drawing/2014/main" id="{A951117A-9F08-4D27-BF0C-E94BB62118D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40" name="Text Box 672">
          <a:extLst>
            <a:ext uri="{FF2B5EF4-FFF2-40B4-BE49-F238E27FC236}">
              <a16:creationId xmlns:a16="http://schemas.microsoft.com/office/drawing/2014/main" id="{D5898DD5-7248-4014-9723-66AEBAD19E3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41" name="Text Box 673">
          <a:extLst>
            <a:ext uri="{FF2B5EF4-FFF2-40B4-BE49-F238E27FC236}">
              <a16:creationId xmlns:a16="http://schemas.microsoft.com/office/drawing/2014/main" id="{B96D7303-1401-49BF-B266-2F29DFA4965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42" name="Text Box 674">
          <a:extLst>
            <a:ext uri="{FF2B5EF4-FFF2-40B4-BE49-F238E27FC236}">
              <a16:creationId xmlns:a16="http://schemas.microsoft.com/office/drawing/2014/main" id="{F1EA85C4-219C-494E-A39C-527F5999A26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43" name="Text Box 675">
          <a:extLst>
            <a:ext uri="{FF2B5EF4-FFF2-40B4-BE49-F238E27FC236}">
              <a16:creationId xmlns:a16="http://schemas.microsoft.com/office/drawing/2014/main" id="{D9AD7777-9F18-45C3-8B6F-D967E7158B1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44" name="Text Box 676">
          <a:extLst>
            <a:ext uri="{FF2B5EF4-FFF2-40B4-BE49-F238E27FC236}">
              <a16:creationId xmlns:a16="http://schemas.microsoft.com/office/drawing/2014/main" id="{3F9F6BCA-37D9-47C7-9421-4D9FD556C8B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45" name="Text Box 677">
          <a:extLst>
            <a:ext uri="{FF2B5EF4-FFF2-40B4-BE49-F238E27FC236}">
              <a16:creationId xmlns:a16="http://schemas.microsoft.com/office/drawing/2014/main" id="{3CDD6397-1652-41E5-A4D8-77DD03AA5A2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46" name="Text Box 678">
          <a:extLst>
            <a:ext uri="{FF2B5EF4-FFF2-40B4-BE49-F238E27FC236}">
              <a16:creationId xmlns:a16="http://schemas.microsoft.com/office/drawing/2014/main" id="{76CD3372-C1F9-452B-BF2F-B9EFBBC37D4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47" name="Text Box 679">
          <a:extLst>
            <a:ext uri="{FF2B5EF4-FFF2-40B4-BE49-F238E27FC236}">
              <a16:creationId xmlns:a16="http://schemas.microsoft.com/office/drawing/2014/main" id="{43C6C1A3-C462-4AF5-B93D-9EC9892C2E3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48" name="Text Box 680">
          <a:extLst>
            <a:ext uri="{FF2B5EF4-FFF2-40B4-BE49-F238E27FC236}">
              <a16:creationId xmlns:a16="http://schemas.microsoft.com/office/drawing/2014/main" id="{11572481-D533-4496-BB83-B939596AF84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49" name="Text Box 681">
          <a:extLst>
            <a:ext uri="{FF2B5EF4-FFF2-40B4-BE49-F238E27FC236}">
              <a16:creationId xmlns:a16="http://schemas.microsoft.com/office/drawing/2014/main" id="{03B33B60-A474-488D-9795-1002330DE04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50" name="Text Box 682">
          <a:extLst>
            <a:ext uri="{FF2B5EF4-FFF2-40B4-BE49-F238E27FC236}">
              <a16:creationId xmlns:a16="http://schemas.microsoft.com/office/drawing/2014/main" id="{6FC21A41-2BA3-4331-A7A9-EE922F6ED07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51" name="Text Box 683">
          <a:extLst>
            <a:ext uri="{FF2B5EF4-FFF2-40B4-BE49-F238E27FC236}">
              <a16:creationId xmlns:a16="http://schemas.microsoft.com/office/drawing/2014/main" id="{0632E882-8653-4D3E-A8D8-FAF1CD3DE60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52" name="Text Box 684">
          <a:extLst>
            <a:ext uri="{FF2B5EF4-FFF2-40B4-BE49-F238E27FC236}">
              <a16:creationId xmlns:a16="http://schemas.microsoft.com/office/drawing/2014/main" id="{6950722E-08F1-44FA-A995-B04936C391B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53" name="Text Box 685">
          <a:extLst>
            <a:ext uri="{FF2B5EF4-FFF2-40B4-BE49-F238E27FC236}">
              <a16:creationId xmlns:a16="http://schemas.microsoft.com/office/drawing/2014/main" id="{D31ECEAB-250F-4CF2-A63B-F38A5330537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54" name="Text Box 686">
          <a:extLst>
            <a:ext uri="{FF2B5EF4-FFF2-40B4-BE49-F238E27FC236}">
              <a16:creationId xmlns:a16="http://schemas.microsoft.com/office/drawing/2014/main" id="{8009C506-0B7C-4259-A0A5-47D65AA1F24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55" name="Text Box 687">
          <a:extLst>
            <a:ext uri="{FF2B5EF4-FFF2-40B4-BE49-F238E27FC236}">
              <a16:creationId xmlns:a16="http://schemas.microsoft.com/office/drawing/2014/main" id="{F9F6A947-D7B7-4FD9-A88E-4FE489DA726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56" name="Text Box 688">
          <a:extLst>
            <a:ext uri="{FF2B5EF4-FFF2-40B4-BE49-F238E27FC236}">
              <a16:creationId xmlns:a16="http://schemas.microsoft.com/office/drawing/2014/main" id="{E048F960-AA4F-4615-A766-090681FBD34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57" name="Text Box 689">
          <a:extLst>
            <a:ext uri="{FF2B5EF4-FFF2-40B4-BE49-F238E27FC236}">
              <a16:creationId xmlns:a16="http://schemas.microsoft.com/office/drawing/2014/main" id="{BE912536-BA40-4A01-911B-35B1E2AF7C5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58" name="Text Box 690">
          <a:extLst>
            <a:ext uri="{FF2B5EF4-FFF2-40B4-BE49-F238E27FC236}">
              <a16:creationId xmlns:a16="http://schemas.microsoft.com/office/drawing/2014/main" id="{8059B8A8-16AF-42AF-8C29-15090366978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59" name="Text Box 691">
          <a:extLst>
            <a:ext uri="{FF2B5EF4-FFF2-40B4-BE49-F238E27FC236}">
              <a16:creationId xmlns:a16="http://schemas.microsoft.com/office/drawing/2014/main" id="{7E484879-E2ED-40D2-AA14-F840E4E04CB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60" name="Text Box 692">
          <a:extLst>
            <a:ext uri="{FF2B5EF4-FFF2-40B4-BE49-F238E27FC236}">
              <a16:creationId xmlns:a16="http://schemas.microsoft.com/office/drawing/2014/main" id="{775B3779-004D-47F5-AB98-9D05F992C73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61" name="Text Box 693">
          <a:extLst>
            <a:ext uri="{FF2B5EF4-FFF2-40B4-BE49-F238E27FC236}">
              <a16:creationId xmlns:a16="http://schemas.microsoft.com/office/drawing/2014/main" id="{8FFB9E00-3BB3-4633-A9DC-B6EEF8D9AC7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62" name="Text Box 694">
          <a:extLst>
            <a:ext uri="{FF2B5EF4-FFF2-40B4-BE49-F238E27FC236}">
              <a16:creationId xmlns:a16="http://schemas.microsoft.com/office/drawing/2014/main" id="{789B09A9-88A4-489E-B9FD-B5D0EBAAAEB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63" name="Text Box 695">
          <a:extLst>
            <a:ext uri="{FF2B5EF4-FFF2-40B4-BE49-F238E27FC236}">
              <a16:creationId xmlns:a16="http://schemas.microsoft.com/office/drawing/2014/main" id="{DA37095E-7A9C-4790-AC64-4B8E7F4BFBA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64" name="Text Box 696">
          <a:extLst>
            <a:ext uri="{FF2B5EF4-FFF2-40B4-BE49-F238E27FC236}">
              <a16:creationId xmlns:a16="http://schemas.microsoft.com/office/drawing/2014/main" id="{5137F4F9-F564-47E2-86D4-8BB90E97917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65" name="Text Box 697">
          <a:extLst>
            <a:ext uri="{FF2B5EF4-FFF2-40B4-BE49-F238E27FC236}">
              <a16:creationId xmlns:a16="http://schemas.microsoft.com/office/drawing/2014/main" id="{8193F081-8806-4B2D-BF20-1C870263E36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66" name="Text Box 698">
          <a:extLst>
            <a:ext uri="{FF2B5EF4-FFF2-40B4-BE49-F238E27FC236}">
              <a16:creationId xmlns:a16="http://schemas.microsoft.com/office/drawing/2014/main" id="{C7F1AE3B-F890-41F8-AF56-FB47F890250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67" name="Text Box 699">
          <a:extLst>
            <a:ext uri="{FF2B5EF4-FFF2-40B4-BE49-F238E27FC236}">
              <a16:creationId xmlns:a16="http://schemas.microsoft.com/office/drawing/2014/main" id="{295B51A0-E4A6-437F-918F-7DF64C42694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68" name="Text Box 700">
          <a:extLst>
            <a:ext uri="{FF2B5EF4-FFF2-40B4-BE49-F238E27FC236}">
              <a16:creationId xmlns:a16="http://schemas.microsoft.com/office/drawing/2014/main" id="{2B7A9857-8A88-4E75-8758-7DE8D1F4288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69" name="Text Box 701">
          <a:extLst>
            <a:ext uri="{FF2B5EF4-FFF2-40B4-BE49-F238E27FC236}">
              <a16:creationId xmlns:a16="http://schemas.microsoft.com/office/drawing/2014/main" id="{D9242C4D-DF8C-4133-BF3A-973A4D8735A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70" name="Text Box 702">
          <a:extLst>
            <a:ext uri="{FF2B5EF4-FFF2-40B4-BE49-F238E27FC236}">
              <a16:creationId xmlns:a16="http://schemas.microsoft.com/office/drawing/2014/main" id="{55996E27-DBB3-4925-87F8-64404021180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71" name="Text Box 703">
          <a:extLst>
            <a:ext uri="{FF2B5EF4-FFF2-40B4-BE49-F238E27FC236}">
              <a16:creationId xmlns:a16="http://schemas.microsoft.com/office/drawing/2014/main" id="{FE2BB472-8C06-473D-9B2F-7649535C62F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72" name="Text Box 704">
          <a:extLst>
            <a:ext uri="{FF2B5EF4-FFF2-40B4-BE49-F238E27FC236}">
              <a16:creationId xmlns:a16="http://schemas.microsoft.com/office/drawing/2014/main" id="{975467D4-1030-4395-88E2-639E7AF9B34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73" name="Text Box 705">
          <a:extLst>
            <a:ext uri="{FF2B5EF4-FFF2-40B4-BE49-F238E27FC236}">
              <a16:creationId xmlns:a16="http://schemas.microsoft.com/office/drawing/2014/main" id="{EADAB135-F40C-43FD-891D-3BB66035816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74" name="Text Box 706">
          <a:extLst>
            <a:ext uri="{FF2B5EF4-FFF2-40B4-BE49-F238E27FC236}">
              <a16:creationId xmlns:a16="http://schemas.microsoft.com/office/drawing/2014/main" id="{25F50CEF-52AC-4505-9907-7F60163DF69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75" name="Text Box 707">
          <a:extLst>
            <a:ext uri="{FF2B5EF4-FFF2-40B4-BE49-F238E27FC236}">
              <a16:creationId xmlns:a16="http://schemas.microsoft.com/office/drawing/2014/main" id="{AF1011CD-9F12-4626-BD21-9244AC8F880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76" name="Text Box 708">
          <a:extLst>
            <a:ext uri="{FF2B5EF4-FFF2-40B4-BE49-F238E27FC236}">
              <a16:creationId xmlns:a16="http://schemas.microsoft.com/office/drawing/2014/main" id="{69C58DE4-25D5-4071-B7C0-A7375955EE4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77" name="Text Box 709">
          <a:extLst>
            <a:ext uri="{FF2B5EF4-FFF2-40B4-BE49-F238E27FC236}">
              <a16:creationId xmlns:a16="http://schemas.microsoft.com/office/drawing/2014/main" id="{1910DB0C-EBF1-4A9F-9B4C-8C13BAE179F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78" name="Text Box 710">
          <a:extLst>
            <a:ext uri="{FF2B5EF4-FFF2-40B4-BE49-F238E27FC236}">
              <a16:creationId xmlns:a16="http://schemas.microsoft.com/office/drawing/2014/main" id="{5C3EE2DB-F029-4FE7-AE48-856F2F13E21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79" name="Text Box 711">
          <a:extLst>
            <a:ext uri="{FF2B5EF4-FFF2-40B4-BE49-F238E27FC236}">
              <a16:creationId xmlns:a16="http://schemas.microsoft.com/office/drawing/2014/main" id="{C6AD71E6-1A1E-44A1-8352-5E0B4371D22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80" name="Text Box 712">
          <a:extLst>
            <a:ext uri="{FF2B5EF4-FFF2-40B4-BE49-F238E27FC236}">
              <a16:creationId xmlns:a16="http://schemas.microsoft.com/office/drawing/2014/main" id="{92CCB340-0CE3-4A1D-9AD4-8CF78049EAE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81" name="Text Box 713">
          <a:extLst>
            <a:ext uri="{FF2B5EF4-FFF2-40B4-BE49-F238E27FC236}">
              <a16:creationId xmlns:a16="http://schemas.microsoft.com/office/drawing/2014/main" id="{F7DC1F72-9425-4757-BBAF-C9696A1F00B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82" name="Text Box 714">
          <a:extLst>
            <a:ext uri="{FF2B5EF4-FFF2-40B4-BE49-F238E27FC236}">
              <a16:creationId xmlns:a16="http://schemas.microsoft.com/office/drawing/2014/main" id="{D7BBD989-4D28-419C-9B55-D3667F1066A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83" name="Text Box 715">
          <a:extLst>
            <a:ext uri="{FF2B5EF4-FFF2-40B4-BE49-F238E27FC236}">
              <a16:creationId xmlns:a16="http://schemas.microsoft.com/office/drawing/2014/main" id="{F5482A9A-CEA0-44D4-A4AC-8FC1005A790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84" name="Text Box 716">
          <a:extLst>
            <a:ext uri="{FF2B5EF4-FFF2-40B4-BE49-F238E27FC236}">
              <a16:creationId xmlns:a16="http://schemas.microsoft.com/office/drawing/2014/main" id="{553BE6B3-0A35-4480-B05E-B7F1717B582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85" name="Text Box 717">
          <a:extLst>
            <a:ext uri="{FF2B5EF4-FFF2-40B4-BE49-F238E27FC236}">
              <a16:creationId xmlns:a16="http://schemas.microsoft.com/office/drawing/2014/main" id="{60E2B01D-73F6-41B0-9FB2-00925276829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86" name="Text Box 718">
          <a:extLst>
            <a:ext uri="{FF2B5EF4-FFF2-40B4-BE49-F238E27FC236}">
              <a16:creationId xmlns:a16="http://schemas.microsoft.com/office/drawing/2014/main" id="{B35185E8-B1FD-4B14-9905-F4E70BB5790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87" name="Text Box 719">
          <a:extLst>
            <a:ext uri="{FF2B5EF4-FFF2-40B4-BE49-F238E27FC236}">
              <a16:creationId xmlns:a16="http://schemas.microsoft.com/office/drawing/2014/main" id="{7C24AEC8-5CA3-408D-B62A-382CC5D5C87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88" name="Text Box 720">
          <a:extLst>
            <a:ext uri="{FF2B5EF4-FFF2-40B4-BE49-F238E27FC236}">
              <a16:creationId xmlns:a16="http://schemas.microsoft.com/office/drawing/2014/main" id="{C863E4FD-7C86-4590-BB14-BBB2A5359B6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89" name="Text Box 721">
          <a:extLst>
            <a:ext uri="{FF2B5EF4-FFF2-40B4-BE49-F238E27FC236}">
              <a16:creationId xmlns:a16="http://schemas.microsoft.com/office/drawing/2014/main" id="{3394C8DB-D1AA-495D-B01A-4FCF8920D38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90" name="Text Box 722">
          <a:extLst>
            <a:ext uri="{FF2B5EF4-FFF2-40B4-BE49-F238E27FC236}">
              <a16:creationId xmlns:a16="http://schemas.microsoft.com/office/drawing/2014/main" id="{266CBE41-4EE8-4350-A257-0239F540CCE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4991" name="Text Box 723">
          <a:extLst>
            <a:ext uri="{FF2B5EF4-FFF2-40B4-BE49-F238E27FC236}">
              <a16:creationId xmlns:a16="http://schemas.microsoft.com/office/drawing/2014/main" id="{89C2CC9F-7084-4C8B-9F7D-EFDFCCEAC23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992" name="Text Box 724">
          <a:extLst>
            <a:ext uri="{FF2B5EF4-FFF2-40B4-BE49-F238E27FC236}">
              <a16:creationId xmlns:a16="http://schemas.microsoft.com/office/drawing/2014/main" id="{D51980F4-2DA2-416B-A0AB-62EBDDC2AC9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993" name="Text Box 725">
          <a:extLst>
            <a:ext uri="{FF2B5EF4-FFF2-40B4-BE49-F238E27FC236}">
              <a16:creationId xmlns:a16="http://schemas.microsoft.com/office/drawing/2014/main" id="{0FCCE767-D3EB-457D-A73D-68F321F8CB0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994" name="Text Box 726">
          <a:extLst>
            <a:ext uri="{FF2B5EF4-FFF2-40B4-BE49-F238E27FC236}">
              <a16:creationId xmlns:a16="http://schemas.microsoft.com/office/drawing/2014/main" id="{5246D866-C8BC-4AC6-A1EA-8CC69C8325E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995" name="Text Box 727">
          <a:extLst>
            <a:ext uri="{FF2B5EF4-FFF2-40B4-BE49-F238E27FC236}">
              <a16:creationId xmlns:a16="http://schemas.microsoft.com/office/drawing/2014/main" id="{F8573437-183A-40EC-8160-77B0CB1045B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996" name="Text Box 728">
          <a:extLst>
            <a:ext uri="{FF2B5EF4-FFF2-40B4-BE49-F238E27FC236}">
              <a16:creationId xmlns:a16="http://schemas.microsoft.com/office/drawing/2014/main" id="{8B17E180-676D-4495-B3B3-012865B3971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997" name="Text Box 729">
          <a:extLst>
            <a:ext uri="{FF2B5EF4-FFF2-40B4-BE49-F238E27FC236}">
              <a16:creationId xmlns:a16="http://schemas.microsoft.com/office/drawing/2014/main" id="{AE918AB5-8022-40D6-A7D9-8FF6DD9129E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998" name="Text Box 730">
          <a:extLst>
            <a:ext uri="{FF2B5EF4-FFF2-40B4-BE49-F238E27FC236}">
              <a16:creationId xmlns:a16="http://schemas.microsoft.com/office/drawing/2014/main" id="{28EC7ADE-F12F-4FE6-BD4E-65368062CDF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4999" name="Text Box 731">
          <a:extLst>
            <a:ext uri="{FF2B5EF4-FFF2-40B4-BE49-F238E27FC236}">
              <a16:creationId xmlns:a16="http://schemas.microsoft.com/office/drawing/2014/main" id="{7FFA1B99-B141-406A-97EE-75FAE90BE69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00" name="Text Box 732">
          <a:extLst>
            <a:ext uri="{FF2B5EF4-FFF2-40B4-BE49-F238E27FC236}">
              <a16:creationId xmlns:a16="http://schemas.microsoft.com/office/drawing/2014/main" id="{D332008B-7270-4A80-9514-193994956D9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01" name="Text Box 733">
          <a:extLst>
            <a:ext uri="{FF2B5EF4-FFF2-40B4-BE49-F238E27FC236}">
              <a16:creationId xmlns:a16="http://schemas.microsoft.com/office/drawing/2014/main" id="{DED71282-CE02-44F3-850A-DAE5EB7718A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02" name="Text Box 734">
          <a:extLst>
            <a:ext uri="{FF2B5EF4-FFF2-40B4-BE49-F238E27FC236}">
              <a16:creationId xmlns:a16="http://schemas.microsoft.com/office/drawing/2014/main" id="{F34F02BC-BE17-467B-98D4-2784F91F5CA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03" name="Text Box 735">
          <a:extLst>
            <a:ext uri="{FF2B5EF4-FFF2-40B4-BE49-F238E27FC236}">
              <a16:creationId xmlns:a16="http://schemas.microsoft.com/office/drawing/2014/main" id="{E5F77DA1-45F7-47E9-B282-67BD7BBBB9D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04" name="Text Box 736">
          <a:extLst>
            <a:ext uri="{FF2B5EF4-FFF2-40B4-BE49-F238E27FC236}">
              <a16:creationId xmlns:a16="http://schemas.microsoft.com/office/drawing/2014/main" id="{807753C4-0AA9-4DED-9B95-53B039B153F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05" name="Text Box 737">
          <a:extLst>
            <a:ext uri="{FF2B5EF4-FFF2-40B4-BE49-F238E27FC236}">
              <a16:creationId xmlns:a16="http://schemas.microsoft.com/office/drawing/2014/main" id="{B3FF4E0D-FBEB-4AFC-8E3B-F8DB1BD1573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06" name="Text Box 738">
          <a:extLst>
            <a:ext uri="{FF2B5EF4-FFF2-40B4-BE49-F238E27FC236}">
              <a16:creationId xmlns:a16="http://schemas.microsoft.com/office/drawing/2014/main" id="{28F4A74F-722E-4540-80D8-A7EA2ED8302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07" name="Text Box 739">
          <a:extLst>
            <a:ext uri="{FF2B5EF4-FFF2-40B4-BE49-F238E27FC236}">
              <a16:creationId xmlns:a16="http://schemas.microsoft.com/office/drawing/2014/main" id="{52E25FB6-8599-4044-941E-41F9B451D63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08" name="Text Box 740">
          <a:extLst>
            <a:ext uri="{FF2B5EF4-FFF2-40B4-BE49-F238E27FC236}">
              <a16:creationId xmlns:a16="http://schemas.microsoft.com/office/drawing/2014/main" id="{D470C0EF-E678-432B-937A-F45E7D3730D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09" name="Text Box 741">
          <a:extLst>
            <a:ext uri="{FF2B5EF4-FFF2-40B4-BE49-F238E27FC236}">
              <a16:creationId xmlns:a16="http://schemas.microsoft.com/office/drawing/2014/main" id="{D5E67AF5-52C7-461B-9D35-E415D554ED6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10" name="Text Box 742">
          <a:extLst>
            <a:ext uri="{FF2B5EF4-FFF2-40B4-BE49-F238E27FC236}">
              <a16:creationId xmlns:a16="http://schemas.microsoft.com/office/drawing/2014/main" id="{70F90F20-373D-4371-8672-EA0B26E279F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11" name="Text Box 743">
          <a:extLst>
            <a:ext uri="{FF2B5EF4-FFF2-40B4-BE49-F238E27FC236}">
              <a16:creationId xmlns:a16="http://schemas.microsoft.com/office/drawing/2014/main" id="{91C3A570-9F8E-4119-8A69-7EECFAA92B7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12" name="Text Box 744">
          <a:extLst>
            <a:ext uri="{FF2B5EF4-FFF2-40B4-BE49-F238E27FC236}">
              <a16:creationId xmlns:a16="http://schemas.microsoft.com/office/drawing/2014/main" id="{E239577C-53F2-4493-9BD2-233E50EA8B1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13" name="Text Box 745">
          <a:extLst>
            <a:ext uri="{FF2B5EF4-FFF2-40B4-BE49-F238E27FC236}">
              <a16:creationId xmlns:a16="http://schemas.microsoft.com/office/drawing/2014/main" id="{3A9DC1E0-B498-439C-BF17-034B863F561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14" name="Text Box 746">
          <a:extLst>
            <a:ext uri="{FF2B5EF4-FFF2-40B4-BE49-F238E27FC236}">
              <a16:creationId xmlns:a16="http://schemas.microsoft.com/office/drawing/2014/main" id="{B469C624-0BF9-4318-8522-2A95D395C92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15" name="Text Box 747">
          <a:extLst>
            <a:ext uri="{FF2B5EF4-FFF2-40B4-BE49-F238E27FC236}">
              <a16:creationId xmlns:a16="http://schemas.microsoft.com/office/drawing/2014/main" id="{E30F47C3-3E6C-402C-8D44-B2934F4F0B4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16" name="Text Box 748">
          <a:extLst>
            <a:ext uri="{FF2B5EF4-FFF2-40B4-BE49-F238E27FC236}">
              <a16:creationId xmlns:a16="http://schemas.microsoft.com/office/drawing/2014/main" id="{9049387B-B333-40CC-B972-7C7F3580032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17" name="Text Box 749">
          <a:extLst>
            <a:ext uri="{FF2B5EF4-FFF2-40B4-BE49-F238E27FC236}">
              <a16:creationId xmlns:a16="http://schemas.microsoft.com/office/drawing/2014/main" id="{70622752-6BE9-4EAC-BFE0-2B67C78D0D2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18" name="Text Box 764">
          <a:extLst>
            <a:ext uri="{FF2B5EF4-FFF2-40B4-BE49-F238E27FC236}">
              <a16:creationId xmlns:a16="http://schemas.microsoft.com/office/drawing/2014/main" id="{3485D415-BE62-401D-B858-6CD587D943D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19" name="Text Box 765">
          <a:extLst>
            <a:ext uri="{FF2B5EF4-FFF2-40B4-BE49-F238E27FC236}">
              <a16:creationId xmlns:a16="http://schemas.microsoft.com/office/drawing/2014/main" id="{9B6CA9A4-67C7-44C9-9A45-3BC0A7FAEA3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20" name="Text Box 766">
          <a:extLst>
            <a:ext uri="{FF2B5EF4-FFF2-40B4-BE49-F238E27FC236}">
              <a16:creationId xmlns:a16="http://schemas.microsoft.com/office/drawing/2014/main" id="{DCF646C5-F5AB-4D95-A57B-8201F1856E9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21" name="Text Box 767">
          <a:extLst>
            <a:ext uri="{FF2B5EF4-FFF2-40B4-BE49-F238E27FC236}">
              <a16:creationId xmlns:a16="http://schemas.microsoft.com/office/drawing/2014/main" id="{6040A995-12A1-4B53-8A70-ED3ECEE0F90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22" name="Text Box 768">
          <a:extLst>
            <a:ext uri="{FF2B5EF4-FFF2-40B4-BE49-F238E27FC236}">
              <a16:creationId xmlns:a16="http://schemas.microsoft.com/office/drawing/2014/main" id="{C3808F13-9601-4B6E-A482-D98077560A4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23" name="Text Box 769">
          <a:extLst>
            <a:ext uri="{FF2B5EF4-FFF2-40B4-BE49-F238E27FC236}">
              <a16:creationId xmlns:a16="http://schemas.microsoft.com/office/drawing/2014/main" id="{D226D308-A686-455C-8DA6-BF8B6A9CFD9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24" name="Text Box 770">
          <a:extLst>
            <a:ext uri="{FF2B5EF4-FFF2-40B4-BE49-F238E27FC236}">
              <a16:creationId xmlns:a16="http://schemas.microsoft.com/office/drawing/2014/main" id="{180666CB-EEBE-45CA-ABB2-E57C9895E26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25" name="Text Box 771">
          <a:extLst>
            <a:ext uri="{FF2B5EF4-FFF2-40B4-BE49-F238E27FC236}">
              <a16:creationId xmlns:a16="http://schemas.microsoft.com/office/drawing/2014/main" id="{9DB988E0-9B2C-421F-A182-A1ECF03DCDB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26" name="Text Box 772">
          <a:extLst>
            <a:ext uri="{FF2B5EF4-FFF2-40B4-BE49-F238E27FC236}">
              <a16:creationId xmlns:a16="http://schemas.microsoft.com/office/drawing/2014/main" id="{0281BEA1-47A4-4C04-9CBA-2C59E2EA745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27" name="Text Box 773">
          <a:extLst>
            <a:ext uri="{FF2B5EF4-FFF2-40B4-BE49-F238E27FC236}">
              <a16:creationId xmlns:a16="http://schemas.microsoft.com/office/drawing/2014/main" id="{F8D887DA-685F-4E03-8BF6-78B340F6F4D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28" name="Text Box 774">
          <a:extLst>
            <a:ext uri="{FF2B5EF4-FFF2-40B4-BE49-F238E27FC236}">
              <a16:creationId xmlns:a16="http://schemas.microsoft.com/office/drawing/2014/main" id="{714FC05C-1C7F-44D3-9C44-5E3695CD611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29" name="Text Box 775">
          <a:extLst>
            <a:ext uri="{FF2B5EF4-FFF2-40B4-BE49-F238E27FC236}">
              <a16:creationId xmlns:a16="http://schemas.microsoft.com/office/drawing/2014/main" id="{E6ACCCD4-0393-491A-82DE-1CDD30A783E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30" name="Text Box 776">
          <a:extLst>
            <a:ext uri="{FF2B5EF4-FFF2-40B4-BE49-F238E27FC236}">
              <a16:creationId xmlns:a16="http://schemas.microsoft.com/office/drawing/2014/main" id="{0272D3CF-402C-4953-AFF2-D3DAABD3B4E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31" name="Text Box 777">
          <a:extLst>
            <a:ext uri="{FF2B5EF4-FFF2-40B4-BE49-F238E27FC236}">
              <a16:creationId xmlns:a16="http://schemas.microsoft.com/office/drawing/2014/main" id="{836D6B73-1459-48DC-8FC0-A6B841DDEEC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32" name="Text Box 778">
          <a:extLst>
            <a:ext uri="{FF2B5EF4-FFF2-40B4-BE49-F238E27FC236}">
              <a16:creationId xmlns:a16="http://schemas.microsoft.com/office/drawing/2014/main" id="{F76551A2-2BD0-4262-94C4-1026C391F9F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33" name="Text Box 779">
          <a:extLst>
            <a:ext uri="{FF2B5EF4-FFF2-40B4-BE49-F238E27FC236}">
              <a16:creationId xmlns:a16="http://schemas.microsoft.com/office/drawing/2014/main" id="{F25442C3-B72A-493D-A923-400B40B61A6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34" name="Text Box 780">
          <a:extLst>
            <a:ext uri="{FF2B5EF4-FFF2-40B4-BE49-F238E27FC236}">
              <a16:creationId xmlns:a16="http://schemas.microsoft.com/office/drawing/2014/main" id="{C250AC3B-6C5F-4C6A-8C95-BBDC6D157B2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35" name="Text Box 781">
          <a:extLst>
            <a:ext uri="{FF2B5EF4-FFF2-40B4-BE49-F238E27FC236}">
              <a16:creationId xmlns:a16="http://schemas.microsoft.com/office/drawing/2014/main" id="{9EC2DDB0-BEA7-4327-84C6-0FC50864939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36" name="Text Box 782">
          <a:extLst>
            <a:ext uri="{FF2B5EF4-FFF2-40B4-BE49-F238E27FC236}">
              <a16:creationId xmlns:a16="http://schemas.microsoft.com/office/drawing/2014/main" id="{CE220665-42A2-4169-881B-382E52FE994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37" name="Text Box 783">
          <a:extLst>
            <a:ext uri="{FF2B5EF4-FFF2-40B4-BE49-F238E27FC236}">
              <a16:creationId xmlns:a16="http://schemas.microsoft.com/office/drawing/2014/main" id="{E9172E6C-2DB4-429B-AFAD-85AE56EF758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38" name="Text Box 784">
          <a:extLst>
            <a:ext uri="{FF2B5EF4-FFF2-40B4-BE49-F238E27FC236}">
              <a16:creationId xmlns:a16="http://schemas.microsoft.com/office/drawing/2014/main" id="{2423D55C-C5C3-4D62-A520-838C84A6025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39" name="Text Box 785">
          <a:extLst>
            <a:ext uri="{FF2B5EF4-FFF2-40B4-BE49-F238E27FC236}">
              <a16:creationId xmlns:a16="http://schemas.microsoft.com/office/drawing/2014/main" id="{AC669D54-F7E6-4CD1-BE75-19970575365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40" name="Text Box 786">
          <a:extLst>
            <a:ext uri="{FF2B5EF4-FFF2-40B4-BE49-F238E27FC236}">
              <a16:creationId xmlns:a16="http://schemas.microsoft.com/office/drawing/2014/main" id="{9940B1C8-8A48-4934-A43B-F8817073364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41" name="Text Box 787">
          <a:extLst>
            <a:ext uri="{FF2B5EF4-FFF2-40B4-BE49-F238E27FC236}">
              <a16:creationId xmlns:a16="http://schemas.microsoft.com/office/drawing/2014/main" id="{746CB11B-E886-41E7-8B65-53BD2F09742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42" name="Text Box 788">
          <a:extLst>
            <a:ext uri="{FF2B5EF4-FFF2-40B4-BE49-F238E27FC236}">
              <a16:creationId xmlns:a16="http://schemas.microsoft.com/office/drawing/2014/main" id="{1D58CDDA-5CAA-47BE-9457-E488D3C3A39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43" name="Text Box 789">
          <a:extLst>
            <a:ext uri="{FF2B5EF4-FFF2-40B4-BE49-F238E27FC236}">
              <a16:creationId xmlns:a16="http://schemas.microsoft.com/office/drawing/2014/main" id="{72358700-19D2-4659-8DEC-25F2D5F56FA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44" name="Text Box 790">
          <a:extLst>
            <a:ext uri="{FF2B5EF4-FFF2-40B4-BE49-F238E27FC236}">
              <a16:creationId xmlns:a16="http://schemas.microsoft.com/office/drawing/2014/main" id="{654F6A67-4D40-4F61-AB20-DA0EF935E90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45" name="Text Box 791">
          <a:extLst>
            <a:ext uri="{FF2B5EF4-FFF2-40B4-BE49-F238E27FC236}">
              <a16:creationId xmlns:a16="http://schemas.microsoft.com/office/drawing/2014/main" id="{09FE650C-E07D-4C60-B1FE-72990438B4A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5046" name="Text Box 792">
          <a:extLst>
            <a:ext uri="{FF2B5EF4-FFF2-40B4-BE49-F238E27FC236}">
              <a16:creationId xmlns:a16="http://schemas.microsoft.com/office/drawing/2014/main" id="{B10B2EC9-0426-4EF1-BE4D-57D9D7A534C6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5047" name="Text Box 793">
          <a:extLst>
            <a:ext uri="{FF2B5EF4-FFF2-40B4-BE49-F238E27FC236}">
              <a16:creationId xmlns:a16="http://schemas.microsoft.com/office/drawing/2014/main" id="{2206C60E-BDED-42CC-9376-2D1FDE0506DA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5048" name="Text Box 794">
          <a:extLst>
            <a:ext uri="{FF2B5EF4-FFF2-40B4-BE49-F238E27FC236}">
              <a16:creationId xmlns:a16="http://schemas.microsoft.com/office/drawing/2014/main" id="{E4D1F5D8-5B19-4BC9-915F-FACCCA228942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5049" name="Text Box 795">
          <a:extLst>
            <a:ext uri="{FF2B5EF4-FFF2-40B4-BE49-F238E27FC236}">
              <a16:creationId xmlns:a16="http://schemas.microsoft.com/office/drawing/2014/main" id="{60005D3C-4D99-4D13-A1AC-4F9C60934853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50" name="Text Box 796">
          <a:extLst>
            <a:ext uri="{FF2B5EF4-FFF2-40B4-BE49-F238E27FC236}">
              <a16:creationId xmlns:a16="http://schemas.microsoft.com/office/drawing/2014/main" id="{9DFF1009-A4DB-466E-8B40-41BB3866F91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51" name="Text Box 797">
          <a:extLst>
            <a:ext uri="{FF2B5EF4-FFF2-40B4-BE49-F238E27FC236}">
              <a16:creationId xmlns:a16="http://schemas.microsoft.com/office/drawing/2014/main" id="{492DBBD1-4928-4B69-9CF1-BA080BD6439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52" name="Text Box 605">
          <a:extLst>
            <a:ext uri="{FF2B5EF4-FFF2-40B4-BE49-F238E27FC236}">
              <a16:creationId xmlns:a16="http://schemas.microsoft.com/office/drawing/2014/main" id="{736FCDF1-53E3-46A8-92F6-F8AA1A89D69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53" name="Text Box 606">
          <a:extLst>
            <a:ext uri="{FF2B5EF4-FFF2-40B4-BE49-F238E27FC236}">
              <a16:creationId xmlns:a16="http://schemas.microsoft.com/office/drawing/2014/main" id="{9529D399-74AB-4A6C-A2B6-0B6AF5BD219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54" name="Text Box 607">
          <a:extLst>
            <a:ext uri="{FF2B5EF4-FFF2-40B4-BE49-F238E27FC236}">
              <a16:creationId xmlns:a16="http://schemas.microsoft.com/office/drawing/2014/main" id="{46E891BD-8EA0-4C2D-9C6D-CA32F19D8CC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55" name="Text Box 608">
          <a:extLst>
            <a:ext uri="{FF2B5EF4-FFF2-40B4-BE49-F238E27FC236}">
              <a16:creationId xmlns:a16="http://schemas.microsoft.com/office/drawing/2014/main" id="{0536ECC7-0517-4FDC-93BF-06B966F51B7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56" name="Text Box 609">
          <a:extLst>
            <a:ext uri="{FF2B5EF4-FFF2-40B4-BE49-F238E27FC236}">
              <a16:creationId xmlns:a16="http://schemas.microsoft.com/office/drawing/2014/main" id="{DEE70CB0-4E64-4C86-9815-E3F899FC683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57" name="Text Box 610">
          <a:extLst>
            <a:ext uri="{FF2B5EF4-FFF2-40B4-BE49-F238E27FC236}">
              <a16:creationId xmlns:a16="http://schemas.microsoft.com/office/drawing/2014/main" id="{1FB43FEF-480C-40B8-8CC6-7BEBA5DC4FB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58" name="Text Box 611">
          <a:extLst>
            <a:ext uri="{FF2B5EF4-FFF2-40B4-BE49-F238E27FC236}">
              <a16:creationId xmlns:a16="http://schemas.microsoft.com/office/drawing/2014/main" id="{92CA7BD7-9D3E-4F82-AE5D-B37FD979575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59" name="Text Box 612">
          <a:extLst>
            <a:ext uri="{FF2B5EF4-FFF2-40B4-BE49-F238E27FC236}">
              <a16:creationId xmlns:a16="http://schemas.microsoft.com/office/drawing/2014/main" id="{72C3C0A7-463B-41D7-870E-D14CAB6CBB0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60" name="Text Box 613">
          <a:extLst>
            <a:ext uri="{FF2B5EF4-FFF2-40B4-BE49-F238E27FC236}">
              <a16:creationId xmlns:a16="http://schemas.microsoft.com/office/drawing/2014/main" id="{DB9EF069-BDC6-4494-8A42-F81111053AF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61" name="Text Box 614">
          <a:extLst>
            <a:ext uri="{FF2B5EF4-FFF2-40B4-BE49-F238E27FC236}">
              <a16:creationId xmlns:a16="http://schemas.microsoft.com/office/drawing/2014/main" id="{72E9E715-A013-41C3-9C7D-3738AF5F9C5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62" name="Text Box 615">
          <a:extLst>
            <a:ext uri="{FF2B5EF4-FFF2-40B4-BE49-F238E27FC236}">
              <a16:creationId xmlns:a16="http://schemas.microsoft.com/office/drawing/2014/main" id="{BFC6D817-64DC-45AD-B759-13186F0B149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63" name="Text Box 616">
          <a:extLst>
            <a:ext uri="{FF2B5EF4-FFF2-40B4-BE49-F238E27FC236}">
              <a16:creationId xmlns:a16="http://schemas.microsoft.com/office/drawing/2014/main" id="{B7DBB39E-D791-44F6-B514-BDDBEED96A3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64" name="Text Box 617">
          <a:extLst>
            <a:ext uri="{FF2B5EF4-FFF2-40B4-BE49-F238E27FC236}">
              <a16:creationId xmlns:a16="http://schemas.microsoft.com/office/drawing/2014/main" id="{D473D809-35F0-4337-ABDE-96A5E10C888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65" name="Text Box 618">
          <a:extLst>
            <a:ext uri="{FF2B5EF4-FFF2-40B4-BE49-F238E27FC236}">
              <a16:creationId xmlns:a16="http://schemas.microsoft.com/office/drawing/2014/main" id="{27AF9403-1A06-4B3B-B73B-97DDFDCE29A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066" name="Text Box 619">
          <a:extLst>
            <a:ext uri="{FF2B5EF4-FFF2-40B4-BE49-F238E27FC236}">
              <a16:creationId xmlns:a16="http://schemas.microsoft.com/office/drawing/2014/main" id="{66254472-B47A-445F-98EB-BF654ECA9E9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67" name="Text Box 620">
          <a:extLst>
            <a:ext uri="{FF2B5EF4-FFF2-40B4-BE49-F238E27FC236}">
              <a16:creationId xmlns:a16="http://schemas.microsoft.com/office/drawing/2014/main" id="{A9DBA02F-46FF-477D-9DBF-433EDB28556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68" name="Text Box 621">
          <a:extLst>
            <a:ext uri="{FF2B5EF4-FFF2-40B4-BE49-F238E27FC236}">
              <a16:creationId xmlns:a16="http://schemas.microsoft.com/office/drawing/2014/main" id="{363E2933-B25C-438E-8799-CAB72BA6310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69" name="Text Box 622">
          <a:extLst>
            <a:ext uri="{FF2B5EF4-FFF2-40B4-BE49-F238E27FC236}">
              <a16:creationId xmlns:a16="http://schemas.microsoft.com/office/drawing/2014/main" id="{7D80A2A5-3119-42A3-9EFB-2F9BB85B2DB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70" name="Text Box 623">
          <a:extLst>
            <a:ext uri="{FF2B5EF4-FFF2-40B4-BE49-F238E27FC236}">
              <a16:creationId xmlns:a16="http://schemas.microsoft.com/office/drawing/2014/main" id="{378D3B2B-E0C8-467B-8F3B-34B0BA01E5A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71" name="Text Box 624">
          <a:extLst>
            <a:ext uri="{FF2B5EF4-FFF2-40B4-BE49-F238E27FC236}">
              <a16:creationId xmlns:a16="http://schemas.microsoft.com/office/drawing/2014/main" id="{7A48FB2E-9EAE-49B7-83A3-5E08A7311CA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72" name="Text Box 625">
          <a:extLst>
            <a:ext uri="{FF2B5EF4-FFF2-40B4-BE49-F238E27FC236}">
              <a16:creationId xmlns:a16="http://schemas.microsoft.com/office/drawing/2014/main" id="{F61E3CEC-864F-4BB6-96ED-38180F6D5B5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73" name="Text Box 626">
          <a:extLst>
            <a:ext uri="{FF2B5EF4-FFF2-40B4-BE49-F238E27FC236}">
              <a16:creationId xmlns:a16="http://schemas.microsoft.com/office/drawing/2014/main" id="{1F25AB8D-79F6-493D-AE3B-7ECB242C908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74" name="Text Box 627">
          <a:extLst>
            <a:ext uri="{FF2B5EF4-FFF2-40B4-BE49-F238E27FC236}">
              <a16:creationId xmlns:a16="http://schemas.microsoft.com/office/drawing/2014/main" id="{8932996F-1755-44EC-B1A7-886E99FB73A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75" name="Text Box 628">
          <a:extLst>
            <a:ext uri="{FF2B5EF4-FFF2-40B4-BE49-F238E27FC236}">
              <a16:creationId xmlns:a16="http://schemas.microsoft.com/office/drawing/2014/main" id="{4A2B8084-81C4-440B-B6FE-9EF99834ABE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76" name="Text Box 629">
          <a:extLst>
            <a:ext uri="{FF2B5EF4-FFF2-40B4-BE49-F238E27FC236}">
              <a16:creationId xmlns:a16="http://schemas.microsoft.com/office/drawing/2014/main" id="{4E0E4CC7-9EF8-4A5A-B88D-B317AD632B1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77" name="Text Box 630">
          <a:extLst>
            <a:ext uri="{FF2B5EF4-FFF2-40B4-BE49-F238E27FC236}">
              <a16:creationId xmlns:a16="http://schemas.microsoft.com/office/drawing/2014/main" id="{3661D797-4092-410F-B3BD-9C516CE07DF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78" name="Text Box 631">
          <a:extLst>
            <a:ext uri="{FF2B5EF4-FFF2-40B4-BE49-F238E27FC236}">
              <a16:creationId xmlns:a16="http://schemas.microsoft.com/office/drawing/2014/main" id="{4399751B-0A5F-406D-9707-DDEF79C31F3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79" name="Text Box 632">
          <a:extLst>
            <a:ext uri="{FF2B5EF4-FFF2-40B4-BE49-F238E27FC236}">
              <a16:creationId xmlns:a16="http://schemas.microsoft.com/office/drawing/2014/main" id="{A0BB5012-9A47-447A-8BC2-AE1A4B22A2D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80" name="Text Box 633">
          <a:extLst>
            <a:ext uri="{FF2B5EF4-FFF2-40B4-BE49-F238E27FC236}">
              <a16:creationId xmlns:a16="http://schemas.microsoft.com/office/drawing/2014/main" id="{4B988FCD-FF62-4324-8C80-15054ADA0FA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81" name="Text Box 634">
          <a:extLst>
            <a:ext uri="{FF2B5EF4-FFF2-40B4-BE49-F238E27FC236}">
              <a16:creationId xmlns:a16="http://schemas.microsoft.com/office/drawing/2014/main" id="{72DBB4B0-5DF1-407E-9D12-5A6E076E41A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82" name="Text Box 635">
          <a:extLst>
            <a:ext uri="{FF2B5EF4-FFF2-40B4-BE49-F238E27FC236}">
              <a16:creationId xmlns:a16="http://schemas.microsoft.com/office/drawing/2014/main" id="{137ADC24-9967-4A59-B00A-CF158304E8B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83" name="Text Box 636">
          <a:extLst>
            <a:ext uri="{FF2B5EF4-FFF2-40B4-BE49-F238E27FC236}">
              <a16:creationId xmlns:a16="http://schemas.microsoft.com/office/drawing/2014/main" id="{40041D22-5C29-4E63-8FC8-38F018969E3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84" name="Text Box 637">
          <a:extLst>
            <a:ext uri="{FF2B5EF4-FFF2-40B4-BE49-F238E27FC236}">
              <a16:creationId xmlns:a16="http://schemas.microsoft.com/office/drawing/2014/main" id="{94739C2A-CF30-4144-A9AB-AD0DBFF9A12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85" name="Text Box 638">
          <a:extLst>
            <a:ext uri="{FF2B5EF4-FFF2-40B4-BE49-F238E27FC236}">
              <a16:creationId xmlns:a16="http://schemas.microsoft.com/office/drawing/2014/main" id="{A91F7F5A-B5A2-4735-AEFC-7FA4ACF300A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86" name="Text Box 639">
          <a:extLst>
            <a:ext uri="{FF2B5EF4-FFF2-40B4-BE49-F238E27FC236}">
              <a16:creationId xmlns:a16="http://schemas.microsoft.com/office/drawing/2014/main" id="{2EF0896C-6779-4B0D-A103-8C20BB76442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87" name="Text Box 640">
          <a:extLst>
            <a:ext uri="{FF2B5EF4-FFF2-40B4-BE49-F238E27FC236}">
              <a16:creationId xmlns:a16="http://schemas.microsoft.com/office/drawing/2014/main" id="{13032568-D5E3-4B2D-B7FD-CF3805774AC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88" name="Text Box 641">
          <a:extLst>
            <a:ext uri="{FF2B5EF4-FFF2-40B4-BE49-F238E27FC236}">
              <a16:creationId xmlns:a16="http://schemas.microsoft.com/office/drawing/2014/main" id="{1909CD50-D1AD-4680-9B8E-F78F0CF0884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89" name="Text Box 642">
          <a:extLst>
            <a:ext uri="{FF2B5EF4-FFF2-40B4-BE49-F238E27FC236}">
              <a16:creationId xmlns:a16="http://schemas.microsoft.com/office/drawing/2014/main" id="{ADCA3AF4-1500-491E-9699-580DAA8A485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90" name="Text Box 643">
          <a:extLst>
            <a:ext uri="{FF2B5EF4-FFF2-40B4-BE49-F238E27FC236}">
              <a16:creationId xmlns:a16="http://schemas.microsoft.com/office/drawing/2014/main" id="{243B4DAB-6C6F-4696-95CC-1AECB94E8B7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91" name="Text Box 644">
          <a:extLst>
            <a:ext uri="{FF2B5EF4-FFF2-40B4-BE49-F238E27FC236}">
              <a16:creationId xmlns:a16="http://schemas.microsoft.com/office/drawing/2014/main" id="{5F4C4766-82EC-4AE6-91F1-73C93B6265E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92" name="Text Box 645">
          <a:extLst>
            <a:ext uri="{FF2B5EF4-FFF2-40B4-BE49-F238E27FC236}">
              <a16:creationId xmlns:a16="http://schemas.microsoft.com/office/drawing/2014/main" id="{326D1A61-BF8A-4D0F-8F53-FEC8D172B5C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93" name="Text Box 646">
          <a:extLst>
            <a:ext uri="{FF2B5EF4-FFF2-40B4-BE49-F238E27FC236}">
              <a16:creationId xmlns:a16="http://schemas.microsoft.com/office/drawing/2014/main" id="{231A97B8-D9E2-42F3-A54D-3EB2844D3F3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94" name="Text Box 647">
          <a:extLst>
            <a:ext uri="{FF2B5EF4-FFF2-40B4-BE49-F238E27FC236}">
              <a16:creationId xmlns:a16="http://schemas.microsoft.com/office/drawing/2014/main" id="{EEA95994-EF7C-4FA7-A387-B81D9CE9D2B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95" name="Text Box 648">
          <a:extLst>
            <a:ext uri="{FF2B5EF4-FFF2-40B4-BE49-F238E27FC236}">
              <a16:creationId xmlns:a16="http://schemas.microsoft.com/office/drawing/2014/main" id="{CD36699C-ED4E-4F60-9612-78F042C04A9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96" name="Text Box 649">
          <a:extLst>
            <a:ext uri="{FF2B5EF4-FFF2-40B4-BE49-F238E27FC236}">
              <a16:creationId xmlns:a16="http://schemas.microsoft.com/office/drawing/2014/main" id="{FB812E9E-A6E9-45BA-A678-792E3F10750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97" name="Text Box 650">
          <a:extLst>
            <a:ext uri="{FF2B5EF4-FFF2-40B4-BE49-F238E27FC236}">
              <a16:creationId xmlns:a16="http://schemas.microsoft.com/office/drawing/2014/main" id="{5809412C-2ECF-4C6D-92F1-287D02EB236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98" name="Text Box 651">
          <a:extLst>
            <a:ext uri="{FF2B5EF4-FFF2-40B4-BE49-F238E27FC236}">
              <a16:creationId xmlns:a16="http://schemas.microsoft.com/office/drawing/2014/main" id="{25545580-3D96-46E2-B27D-BDC9DA607FD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099" name="Text Box 652">
          <a:extLst>
            <a:ext uri="{FF2B5EF4-FFF2-40B4-BE49-F238E27FC236}">
              <a16:creationId xmlns:a16="http://schemas.microsoft.com/office/drawing/2014/main" id="{B8E17D45-4010-46E3-9616-E374A66D619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00" name="Text Box 653">
          <a:extLst>
            <a:ext uri="{FF2B5EF4-FFF2-40B4-BE49-F238E27FC236}">
              <a16:creationId xmlns:a16="http://schemas.microsoft.com/office/drawing/2014/main" id="{7B711C8F-26AB-4B81-B4AD-281D186D8B8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01" name="Text Box 654">
          <a:extLst>
            <a:ext uri="{FF2B5EF4-FFF2-40B4-BE49-F238E27FC236}">
              <a16:creationId xmlns:a16="http://schemas.microsoft.com/office/drawing/2014/main" id="{A156541A-7FC4-4FD3-9B1C-0083DDD5513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02" name="Text Box 655">
          <a:extLst>
            <a:ext uri="{FF2B5EF4-FFF2-40B4-BE49-F238E27FC236}">
              <a16:creationId xmlns:a16="http://schemas.microsoft.com/office/drawing/2014/main" id="{8720D2D4-671D-409C-B24D-DAED9C9E396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03" name="Text Box 656">
          <a:extLst>
            <a:ext uri="{FF2B5EF4-FFF2-40B4-BE49-F238E27FC236}">
              <a16:creationId xmlns:a16="http://schemas.microsoft.com/office/drawing/2014/main" id="{3F2AB1CA-8C76-47D9-82A2-5AE2AE37863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04" name="Text Box 657">
          <a:extLst>
            <a:ext uri="{FF2B5EF4-FFF2-40B4-BE49-F238E27FC236}">
              <a16:creationId xmlns:a16="http://schemas.microsoft.com/office/drawing/2014/main" id="{00FFC9DD-BA51-4222-892C-1EE9183F8CF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05" name="Text Box 658">
          <a:extLst>
            <a:ext uri="{FF2B5EF4-FFF2-40B4-BE49-F238E27FC236}">
              <a16:creationId xmlns:a16="http://schemas.microsoft.com/office/drawing/2014/main" id="{B7997E32-12EA-4C43-B7DF-D85AF311AE7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06" name="Text Box 659">
          <a:extLst>
            <a:ext uri="{FF2B5EF4-FFF2-40B4-BE49-F238E27FC236}">
              <a16:creationId xmlns:a16="http://schemas.microsoft.com/office/drawing/2014/main" id="{6037C947-A9B6-41D0-B7A9-701A67A74C9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07" name="Text Box 660">
          <a:extLst>
            <a:ext uri="{FF2B5EF4-FFF2-40B4-BE49-F238E27FC236}">
              <a16:creationId xmlns:a16="http://schemas.microsoft.com/office/drawing/2014/main" id="{68B86423-8ABE-4B7B-AA81-6EA884BAAD4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08" name="Text Box 661">
          <a:extLst>
            <a:ext uri="{FF2B5EF4-FFF2-40B4-BE49-F238E27FC236}">
              <a16:creationId xmlns:a16="http://schemas.microsoft.com/office/drawing/2014/main" id="{CD59AAA8-3CF9-45FA-8541-70B4C4F5DB6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09" name="Text Box 662">
          <a:extLst>
            <a:ext uri="{FF2B5EF4-FFF2-40B4-BE49-F238E27FC236}">
              <a16:creationId xmlns:a16="http://schemas.microsoft.com/office/drawing/2014/main" id="{04A6A38B-FEC2-4A92-9631-F46E08A78F9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10" name="Text Box 663">
          <a:extLst>
            <a:ext uri="{FF2B5EF4-FFF2-40B4-BE49-F238E27FC236}">
              <a16:creationId xmlns:a16="http://schemas.microsoft.com/office/drawing/2014/main" id="{4FDFA7E9-C5EA-48DE-8778-54C3A221588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11" name="Text Box 664">
          <a:extLst>
            <a:ext uri="{FF2B5EF4-FFF2-40B4-BE49-F238E27FC236}">
              <a16:creationId xmlns:a16="http://schemas.microsoft.com/office/drawing/2014/main" id="{18E95756-539E-4CD3-8321-127EF63894E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12" name="Text Box 665">
          <a:extLst>
            <a:ext uri="{FF2B5EF4-FFF2-40B4-BE49-F238E27FC236}">
              <a16:creationId xmlns:a16="http://schemas.microsoft.com/office/drawing/2014/main" id="{27746D60-F70F-43E3-91D1-7D860CA0176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13" name="Text Box 666">
          <a:extLst>
            <a:ext uri="{FF2B5EF4-FFF2-40B4-BE49-F238E27FC236}">
              <a16:creationId xmlns:a16="http://schemas.microsoft.com/office/drawing/2014/main" id="{35DA664B-8F29-4CBC-99DB-03B104072B0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14" name="Text Box 667">
          <a:extLst>
            <a:ext uri="{FF2B5EF4-FFF2-40B4-BE49-F238E27FC236}">
              <a16:creationId xmlns:a16="http://schemas.microsoft.com/office/drawing/2014/main" id="{5A931C82-49B1-4465-A33B-8C07D5E09AD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15" name="Text Box 668">
          <a:extLst>
            <a:ext uri="{FF2B5EF4-FFF2-40B4-BE49-F238E27FC236}">
              <a16:creationId xmlns:a16="http://schemas.microsoft.com/office/drawing/2014/main" id="{F4D0DFEC-E2F6-4C15-BED5-7C160C277AB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16" name="Text Box 669">
          <a:extLst>
            <a:ext uri="{FF2B5EF4-FFF2-40B4-BE49-F238E27FC236}">
              <a16:creationId xmlns:a16="http://schemas.microsoft.com/office/drawing/2014/main" id="{E34EECDE-6318-41D2-A449-F41763020A3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17" name="Text Box 670">
          <a:extLst>
            <a:ext uri="{FF2B5EF4-FFF2-40B4-BE49-F238E27FC236}">
              <a16:creationId xmlns:a16="http://schemas.microsoft.com/office/drawing/2014/main" id="{9FA84C88-5176-4E66-9CD4-5FAE82A7383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18" name="Text Box 671">
          <a:extLst>
            <a:ext uri="{FF2B5EF4-FFF2-40B4-BE49-F238E27FC236}">
              <a16:creationId xmlns:a16="http://schemas.microsoft.com/office/drawing/2014/main" id="{3EFF22A8-283B-4A75-ACFC-E9C2BE5AF88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19" name="Text Box 672">
          <a:extLst>
            <a:ext uri="{FF2B5EF4-FFF2-40B4-BE49-F238E27FC236}">
              <a16:creationId xmlns:a16="http://schemas.microsoft.com/office/drawing/2014/main" id="{608A6770-3A66-4387-8677-6331A1F85C0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20" name="Text Box 673">
          <a:extLst>
            <a:ext uri="{FF2B5EF4-FFF2-40B4-BE49-F238E27FC236}">
              <a16:creationId xmlns:a16="http://schemas.microsoft.com/office/drawing/2014/main" id="{28C81376-780F-4520-B776-B3D76E7B55A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21" name="Text Box 674">
          <a:extLst>
            <a:ext uri="{FF2B5EF4-FFF2-40B4-BE49-F238E27FC236}">
              <a16:creationId xmlns:a16="http://schemas.microsoft.com/office/drawing/2014/main" id="{DC7919BC-9997-4275-B63F-06274F9F5B4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22" name="Text Box 675">
          <a:extLst>
            <a:ext uri="{FF2B5EF4-FFF2-40B4-BE49-F238E27FC236}">
              <a16:creationId xmlns:a16="http://schemas.microsoft.com/office/drawing/2014/main" id="{15238C94-810C-4540-9585-AEEA7C14E99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23" name="Text Box 676">
          <a:extLst>
            <a:ext uri="{FF2B5EF4-FFF2-40B4-BE49-F238E27FC236}">
              <a16:creationId xmlns:a16="http://schemas.microsoft.com/office/drawing/2014/main" id="{AE3F7076-E184-446B-B467-9B98604F9E2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24" name="Text Box 677">
          <a:extLst>
            <a:ext uri="{FF2B5EF4-FFF2-40B4-BE49-F238E27FC236}">
              <a16:creationId xmlns:a16="http://schemas.microsoft.com/office/drawing/2014/main" id="{0DE5145B-482B-419C-92DF-E3A3BA1A2FB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25" name="Text Box 678">
          <a:extLst>
            <a:ext uri="{FF2B5EF4-FFF2-40B4-BE49-F238E27FC236}">
              <a16:creationId xmlns:a16="http://schemas.microsoft.com/office/drawing/2014/main" id="{8B11D9A5-935C-4AB5-9652-CC3E9CA7252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26" name="Text Box 679">
          <a:extLst>
            <a:ext uri="{FF2B5EF4-FFF2-40B4-BE49-F238E27FC236}">
              <a16:creationId xmlns:a16="http://schemas.microsoft.com/office/drawing/2014/main" id="{E49DF24D-AAC1-41D2-A9A2-67CE5D3BC7F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27" name="Text Box 680">
          <a:extLst>
            <a:ext uri="{FF2B5EF4-FFF2-40B4-BE49-F238E27FC236}">
              <a16:creationId xmlns:a16="http://schemas.microsoft.com/office/drawing/2014/main" id="{24FB5EF0-9AEA-4D45-9D38-0C13D0DEE05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28" name="Text Box 681">
          <a:extLst>
            <a:ext uri="{FF2B5EF4-FFF2-40B4-BE49-F238E27FC236}">
              <a16:creationId xmlns:a16="http://schemas.microsoft.com/office/drawing/2014/main" id="{8A08B704-99A8-474A-9C2F-0E8AB486DD5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29" name="Text Box 682">
          <a:extLst>
            <a:ext uri="{FF2B5EF4-FFF2-40B4-BE49-F238E27FC236}">
              <a16:creationId xmlns:a16="http://schemas.microsoft.com/office/drawing/2014/main" id="{703EFCC3-78BF-4004-8DD9-411C544D11D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30" name="Text Box 683">
          <a:extLst>
            <a:ext uri="{FF2B5EF4-FFF2-40B4-BE49-F238E27FC236}">
              <a16:creationId xmlns:a16="http://schemas.microsoft.com/office/drawing/2014/main" id="{CF02CE7A-9079-41DE-B478-BAC9BF819DC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31" name="Text Box 684">
          <a:extLst>
            <a:ext uri="{FF2B5EF4-FFF2-40B4-BE49-F238E27FC236}">
              <a16:creationId xmlns:a16="http://schemas.microsoft.com/office/drawing/2014/main" id="{8F771AE1-AEC0-48A7-8001-C521A704603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32" name="Text Box 685">
          <a:extLst>
            <a:ext uri="{FF2B5EF4-FFF2-40B4-BE49-F238E27FC236}">
              <a16:creationId xmlns:a16="http://schemas.microsoft.com/office/drawing/2014/main" id="{ECEE73C3-AE8C-4E9D-823D-1E0C87D1C03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33" name="Text Box 686">
          <a:extLst>
            <a:ext uri="{FF2B5EF4-FFF2-40B4-BE49-F238E27FC236}">
              <a16:creationId xmlns:a16="http://schemas.microsoft.com/office/drawing/2014/main" id="{E972D80E-EB41-42DA-9A3E-1615F2356FF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34" name="Text Box 687">
          <a:extLst>
            <a:ext uri="{FF2B5EF4-FFF2-40B4-BE49-F238E27FC236}">
              <a16:creationId xmlns:a16="http://schemas.microsoft.com/office/drawing/2014/main" id="{5998FA3D-8B2C-44FE-A01C-D64B9F99A40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35" name="Text Box 688">
          <a:extLst>
            <a:ext uri="{FF2B5EF4-FFF2-40B4-BE49-F238E27FC236}">
              <a16:creationId xmlns:a16="http://schemas.microsoft.com/office/drawing/2014/main" id="{684262C2-BF24-4C7D-BF8B-EC7330367D8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36" name="Text Box 689">
          <a:extLst>
            <a:ext uri="{FF2B5EF4-FFF2-40B4-BE49-F238E27FC236}">
              <a16:creationId xmlns:a16="http://schemas.microsoft.com/office/drawing/2014/main" id="{C007AF8B-F546-4C40-A741-8BB1976F286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37" name="Text Box 690">
          <a:extLst>
            <a:ext uri="{FF2B5EF4-FFF2-40B4-BE49-F238E27FC236}">
              <a16:creationId xmlns:a16="http://schemas.microsoft.com/office/drawing/2014/main" id="{CF0FF778-E811-454D-835B-0B325FB5CD8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38" name="Text Box 691">
          <a:extLst>
            <a:ext uri="{FF2B5EF4-FFF2-40B4-BE49-F238E27FC236}">
              <a16:creationId xmlns:a16="http://schemas.microsoft.com/office/drawing/2014/main" id="{03333A12-DE54-40E2-84DE-5389C880943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39" name="Text Box 692">
          <a:extLst>
            <a:ext uri="{FF2B5EF4-FFF2-40B4-BE49-F238E27FC236}">
              <a16:creationId xmlns:a16="http://schemas.microsoft.com/office/drawing/2014/main" id="{35A0E614-DB4C-4135-B11E-2E1B44E2F6C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40" name="Text Box 693">
          <a:extLst>
            <a:ext uri="{FF2B5EF4-FFF2-40B4-BE49-F238E27FC236}">
              <a16:creationId xmlns:a16="http://schemas.microsoft.com/office/drawing/2014/main" id="{BE197E0B-665D-48CC-9621-F50BDF6C73A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41" name="Text Box 694">
          <a:extLst>
            <a:ext uri="{FF2B5EF4-FFF2-40B4-BE49-F238E27FC236}">
              <a16:creationId xmlns:a16="http://schemas.microsoft.com/office/drawing/2014/main" id="{011502A7-D0AE-4E6C-9927-351FA2A2A3F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42" name="Text Box 695">
          <a:extLst>
            <a:ext uri="{FF2B5EF4-FFF2-40B4-BE49-F238E27FC236}">
              <a16:creationId xmlns:a16="http://schemas.microsoft.com/office/drawing/2014/main" id="{EA142FFD-D27F-487A-A4A2-BCB0AFEE741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43" name="Text Box 696">
          <a:extLst>
            <a:ext uri="{FF2B5EF4-FFF2-40B4-BE49-F238E27FC236}">
              <a16:creationId xmlns:a16="http://schemas.microsoft.com/office/drawing/2014/main" id="{D2D2721D-98CD-4D0A-8D6E-3F3E24CA687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44" name="Text Box 697">
          <a:extLst>
            <a:ext uri="{FF2B5EF4-FFF2-40B4-BE49-F238E27FC236}">
              <a16:creationId xmlns:a16="http://schemas.microsoft.com/office/drawing/2014/main" id="{B4C16E2D-68D7-4F2C-BE1F-33EFE208D61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45" name="Text Box 698">
          <a:extLst>
            <a:ext uri="{FF2B5EF4-FFF2-40B4-BE49-F238E27FC236}">
              <a16:creationId xmlns:a16="http://schemas.microsoft.com/office/drawing/2014/main" id="{0BA1933D-5ADD-4EB1-A089-4F87FDCE5E1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46" name="Text Box 699">
          <a:extLst>
            <a:ext uri="{FF2B5EF4-FFF2-40B4-BE49-F238E27FC236}">
              <a16:creationId xmlns:a16="http://schemas.microsoft.com/office/drawing/2014/main" id="{92762BAE-5082-4404-A924-6A183139F85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47" name="Text Box 700">
          <a:extLst>
            <a:ext uri="{FF2B5EF4-FFF2-40B4-BE49-F238E27FC236}">
              <a16:creationId xmlns:a16="http://schemas.microsoft.com/office/drawing/2014/main" id="{4BA92E42-EC4A-4623-B9A6-5D29FB49000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48" name="Text Box 701">
          <a:extLst>
            <a:ext uri="{FF2B5EF4-FFF2-40B4-BE49-F238E27FC236}">
              <a16:creationId xmlns:a16="http://schemas.microsoft.com/office/drawing/2014/main" id="{9E8FA272-FCFC-4B94-8BE3-44E355DF5F9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49" name="Text Box 702">
          <a:extLst>
            <a:ext uri="{FF2B5EF4-FFF2-40B4-BE49-F238E27FC236}">
              <a16:creationId xmlns:a16="http://schemas.microsoft.com/office/drawing/2014/main" id="{E4F1DA94-186F-4C49-B2D2-EE3C5A8825D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50" name="Text Box 703">
          <a:extLst>
            <a:ext uri="{FF2B5EF4-FFF2-40B4-BE49-F238E27FC236}">
              <a16:creationId xmlns:a16="http://schemas.microsoft.com/office/drawing/2014/main" id="{0C66211E-7CD2-47C4-86EF-C57BCE934C7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51" name="Text Box 704">
          <a:extLst>
            <a:ext uri="{FF2B5EF4-FFF2-40B4-BE49-F238E27FC236}">
              <a16:creationId xmlns:a16="http://schemas.microsoft.com/office/drawing/2014/main" id="{D057A931-6705-4207-94B0-5275DCC2CA7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52" name="Text Box 705">
          <a:extLst>
            <a:ext uri="{FF2B5EF4-FFF2-40B4-BE49-F238E27FC236}">
              <a16:creationId xmlns:a16="http://schemas.microsoft.com/office/drawing/2014/main" id="{3C4E530D-FA7A-4C50-A72A-66254DB7501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53" name="Text Box 706">
          <a:extLst>
            <a:ext uri="{FF2B5EF4-FFF2-40B4-BE49-F238E27FC236}">
              <a16:creationId xmlns:a16="http://schemas.microsoft.com/office/drawing/2014/main" id="{E17EB0A5-DA72-4D50-BB69-C9E00FEB6CE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54" name="Text Box 707">
          <a:extLst>
            <a:ext uri="{FF2B5EF4-FFF2-40B4-BE49-F238E27FC236}">
              <a16:creationId xmlns:a16="http://schemas.microsoft.com/office/drawing/2014/main" id="{EDBAA20B-A1DC-4F88-ADB7-8B86989F489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55" name="Text Box 708">
          <a:extLst>
            <a:ext uri="{FF2B5EF4-FFF2-40B4-BE49-F238E27FC236}">
              <a16:creationId xmlns:a16="http://schemas.microsoft.com/office/drawing/2014/main" id="{27C2ED9C-FAA5-4E2C-A02F-433FD9C76C2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56" name="Text Box 709">
          <a:extLst>
            <a:ext uri="{FF2B5EF4-FFF2-40B4-BE49-F238E27FC236}">
              <a16:creationId xmlns:a16="http://schemas.microsoft.com/office/drawing/2014/main" id="{38469564-1D13-4A2C-8B36-2F3B8905D02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57" name="Text Box 710">
          <a:extLst>
            <a:ext uri="{FF2B5EF4-FFF2-40B4-BE49-F238E27FC236}">
              <a16:creationId xmlns:a16="http://schemas.microsoft.com/office/drawing/2014/main" id="{381AB949-5587-4F09-8527-F3512F4D11A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58" name="Text Box 711">
          <a:extLst>
            <a:ext uri="{FF2B5EF4-FFF2-40B4-BE49-F238E27FC236}">
              <a16:creationId xmlns:a16="http://schemas.microsoft.com/office/drawing/2014/main" id="{71A151E6-6183-4F4C-ADFF-269CADED710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59" name="Text Box 712">
          <a:extLst>
            <a:ext uri="{FF2B5EF4-FFF2-40B4-BE49-F238E27FC236}">
              <a16:creationId xmlns:a16="http://schemas.microsoft.com/office/drawing/2014/main" id="{30B57F4F-E1DF-4271-92E0-774412B5DC9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60" name="Text Box 713">
          <a:extLst>
            <a:ext uri="{FF2B5EF4-FFF2-40B4-BE49-F238E27FC236}">
              <a16:creationId xmlns:a16="http://schemas.microsoft.com/office/drawing/2014/main" id="{2D310846-C182-4FF7-AE25-7F88074EF97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61" name="Text Box 714">
          <a:extLst>
            <a:ext uri="{FF2B5EF4-FFF2-40B4-BE49-F238E27FC236}">
              <a16:creationId xmlns:a16="http://schemas.microsoft.com/office/drawing/2014/main" id="{E9C83FE1-3FDF-4C2B-BEBA-5D0F1FACA25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62" name="Text Box 715">
          <a:extLst>
            <a:ext uri="{FF2B5EF4-FFF2-40B4-BE49-F238E27FC236}">
              <a16:creationId xmlns:a16="http://schemas.microsoft.com/office/drawing/2014/main" id="{905E6F1C-31B0-4E82-966C-5C04099E7AE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63" name="Text Box 716">
          <a:extLst>
            <a:ext uri="{FF2B5EF4-FFF2-40B4-BE49-F238E27FC236}">
              <a16:creationId xmlns:a16="http://schemas.microsoft.com/office/drawing/2014/main" id="{61F8A1E4-64D2-4C6D-8A60-401258BF7FC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64" name="Text Box 717">
          <a:extLst>
            <a:ext uri="{FF2B5EF4-FFF2-40B4-BE49-F238E27FC236}">
              <a16:creationId xmlns:a16="http://schemas.microsoft.com/office/drawing/2014/main" id="{6926B03C-B56B-4C9A-BD6D-B0A80818706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65" name="Text Box 718">
          <a:extLst>
            <a:ext uri="{FF2B5EF4-FFF2-40B4-BE49-F238E27FC236}">
              <a16:creationId xmlns:a16="http://schemas.microsoft.com/office/drawing/2014/main" id="{66AF5F9D-55DA-4AB2-B05D-E17041635AD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66" name="Text Box 719">
          <a:extLst>
            <a:ext uri="{FF2B5EF4-FFF2-40B4-BE49-F238E27FC236}">
              <a16:creationId xmlns:a16="http://schemas.microsoft.com/office/drawing/2014/main" id="{476376BA-361A-4199-9BCD-20FE0C0FB07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67" name="Text Box 720">
          <a:extLst>
            <a:ext uri="{FF2B5EF4-FFF2-40B4-BE49-F238E27FC236}">
              <a16:creationId xmlns:a16="http://schemas.microsoft.com/office/drawing/2014/main" id="{776187BB-EAEE-400B-9A4E-E09AB5BD8BD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68" name="Text Box 721">
          <a:extLst>
            <a:ext uri="{FF2B5EF4-FFF2-40B4-BE49-F238E27FC236}">
              <a16:creationId xmlns:a16="http://schemas.microsoft.com/office/drawing/2014/main" id="{CFEEA5DF-D0DE-4568-83E6-20DF9048644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69" name="Text Box 722">
          <a:extLst>
            <a:ext uri="{FF2B5EF4-FFF2-40B4-BE49-F238E27FC236}">
              <a16:creationId xmlns:a16="http://schemas.microsoft.com/office/drawing/2014/main" id="{2BB07AFD-7851-4BD2-A701-CA30A5202A0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438275"/>
    <xdr:sp macro="" textlink="">
      <xdr:nvSpPr>
        <xdr:cNvPr id="5170" name="Text Box 723">
          <a:extLst>
            <a:ext uri="{FF2B5EF4-FFF2-40B4-BE49-F238E27FC236}">
              <a16:creationId xmlns:a16="http://schemas.microsoft.com/office/drawing/2014/main" id="{D39D3E7F-2E12-4BC6-930C-C2334B9500E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71" name="Text Box 724">
          <a:extLst>
            <a:ext uri="{FF2B5EF4-FFF2-40B4-BE49-F238E27FC236}">
              <a16:creationId xmlns:a16="http://schemas.microsoft.com/office/drawing/2014/main" id="{477D5A02-6DDA-47E5-8D10-167A056E5A4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72" name="Text Box 725">
          <a:extLst>
            <a:ext uri="{FF2B5EF4-FFF2-40B4-BE49-F238E27FC236}">
              <a16:creationId xmlns:a16="http://schemas.microsoft.com/office/drawing/2014/main" id="{99922EDA-63E9-481C-91E3-FCF985BAF6E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73" name="Text Box 726">
          <a:extLst>
            <a:ext uri="{FF2B5EF4-FFF2-40B4-BE49-F238E27FC236}">
              <a16:creationId xmlns:a16="http://schemas.microsoft.com/office/drawing/2014/main" id="{3BDCBB1F-5ECA-4333-B2CE-56E44E4D7F9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74" name="Text Box 727">
          <a:extLst>
            <a:ext uri="{FF2B5EF4-FFF2-40B4-BE49-F238E27FC236}">
              <a16:creationId xmlns:a16="http://schemas.microsoft.com/office/drawing/2014/main" id="{85EDCB4E-3F56-435F-983D-0C22DFFC6B1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75" name="Text Box 728">
          <a:extLst>
            <a:ext uri="{FF2B5EF4-FFF2-40B4-BE49-F238E27FC236}">
              <a16:creationId xmlns:a16="http://schemas.microsoft.com/office/drawing/2014/main" id="{B36F1A53-166F-4633-823A-11FCF284289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76" name="Text Box 729">
          <a:extLst>
            <a:ext uri="{FF2B5EF4-FFF2-40B4-BE49-F238E27FC236}">
              <a16:creationId xmlns:a16="http://schemas.microsoft.com/office/drawing/2014/main" id="{283FDD6A-87CF-49DA-B9F5-F83778A8431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77" name="Text Box 730">
          <a:extLst>
            <a:ext uri="{FF2B5EF4-FFF2-40B4-BE49-F238E27FC236}">
              <a16:creationId xmlns:a16="http://schemas.microsoft.com/office/drawing/2014/main" id="{B079D274-1067-4066-833F-A1434E1C330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78" name="Text Box 731">
          <a:extLst>
            <a:ext uri="{FF2B5EF4-FFF2-40B4-BE49-F238E27FC236}">
              <a16:creationId xmlns:a16="http://schemas.microsoft.com/office/drawing/2014/main" id="{CF1C50E6-4575-416E-B6E4-D3965B4D52B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79" name="Text Box 732">
          <a:extLst>
            <a:ext uri="{FF2B5EF4-FFF2-40B4-BE49-F238E27FC236}">
              <a16:creationId xmlns:a16="http://schemas.microsoft.com/office/drawing/2014/main" id="{829F37BF-54A9-4E89-815F-7E0935E3DA2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80" name="Text Box 733">
          <a:extLst>
            <a:ext uri="{FF2B5EF4-FFF2-40B4-BE49-F238E27FC236}">
              <a16:creationId xmlns:a16="http://schemas.microsoft.com/office/drawing/2014/main" id="{B4B9D454-EC1D-469D-8EB4-28679121299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81" name="Text Box 734">
          <a:extLst>
            <a:ext uri="{FF2B5EF4-FFF2-40B4-BE49-F238E27FC236}">
              <a16:creationId xmlns:a16="http://schemas.microsoft.com/office/drawing/2014/main" id="{1C978133-75AA-4A96-B2F0-93F09D626C9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82" name="Text Box 735">
          <a:extLst>
            <a:ext uri="{FF2B5EF4-FFF2-40B4-BE49-F238E27FC236}">
              <a16:creationId xmlns:a16="http://schemas.microsoft.com/office/drawing/2014/main" id="{0875C4A6-26F2-4A7C-9112-A2C84339DB9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83" name="Text Box 736">
          <a:extLst>
            <a:ext uri="{FF2B5EF4-FFF2-40B4-BE49-F238E27FC236}">
              <a16:creationId xmlns:a16="http://schemas.microsoft.com/office/drawing/2014/main" id="{3F896EA2-9F58-4A41-8818-954E7B6B327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84" name="Text Box 737">
          <a:extLst>
            <a:ext uri="{FF2B5EF4-FFF2-40B4-BE49-F238E27FC236}">
              <a16:creationId xmlns:a16="http://schemas.microsoft.com/office/drawing/2014/main" id="{85A6086A-3899-46DE-8A1F-C1A9152A67B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85" name="Text Box 738">
          <a:extLst>
            <a:ext uri="{FF2B5EF4-FFF2-40B4-BE49-F238E27FC236}">
              <a16:creationId xmlns:a16="http://schemas.microsoft.com/office/drawing/2014/main" id="{262A9B86-4A5B-4245-A80D-985377476EB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86" name="Text Box 739">
          <a:extLst>
            <a:ext uri="{FF2B5EF4-FFF2-40B4-BE49-F238E27FC236}">
              <a16:creationId xmlns:a16="http://schemas.microsoft.com/office/drawing/2014/main" id="{F2DC85D1-8A54-486E-A384-309A24FFEEE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87" name="Text Box 740">
          <a:extLst>
            <a:ext uri="{FF2B5EF4-FFF2-40B4-BE49-F238E27FC236}">
              <a16:creationId xmlns:a16="http://schemas.microsoft.com/office/drawing/2014/main" id="{C49FB5E3-FD67-4604-8EF2-AA86E4D311F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88" name="Text Box 741">
          <a:extLst>
            <a:ext uri="{FF2B5EF4-FFF2-40B4-BE49-F238E27FC236}">
              <a16:creationId xmlns:a16="http://schemas.microsoft.com/office/drawing/2014/main" id="{B6183111-C5CA-49E1-B05F-C7F802E6403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89" name="Text Box 742">
          <a:extLst>
            <a:ext uri="{FF2B5EF4-FFF2-40B4-BE49-F238E27FC236}">
              <a16:creationId xmlns:a16="http://schemas.microsoft.com/office/drawing/2014/main" id="{FAD84766-91AA-40D5-9A71-CD4D14CC09C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90" name="Text Box 743">
          <a:extLst>
            <a:ext uri="{FF2B5EF4-FFF2-40B4-BE49-F238E27FC236}">
              <a16:creationId xmlns:a16="http://schemas.microsoft.com/office/drawing/2014/main" id="{1F60220A-2A32-4B8F-A5D9-E34758F0E5A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91" name="Text Box 744">
          <a:extLst>
            <a:ext uri="{FF2B5EF4-FFF2-40B4-BE49-F238E27FC236}">
              <a16:creationId xmlns:a16="http://schemas.microsoft.com/office/drawing/2014/main" id="{E8669DF2-6F80-459F-969C-44D7AE67F26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92" name="Text Box 745">
          <a:extLst>
            <a:ext uri="{FF2B5EF4-FFF2-40B4-BE49-F238E27FC236}">
              <a16:creationId xmlns:a16="http://schemas.microsoft.com/office/drawing/2014/main" id="{CCD86268-46FE-4BCA-96A0-8E267479B31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93" name="Text Box 746">
          <a:extLst>
            <a:ext uri="{FF2B5EF4-FFF2-40B4-BE49-F238E27FC236}">
              <a16:creationId xmlns:a16="http://schemas.microsoft.com/office/drawing/2014/main" id="{716CBB64-9971-45FC-80A9-0169FA18637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94" name="Text Box 747">
          <a:extLst>
            <a:ext uri="{FF2B5EF4-FFF2-40B4-BE49-F238E27FC236}">
              <a16:creationId xmlns:a16="http://schemas.microsoft.com/office/drawing/2014/main" id="{6BC091A8-63B7-49D6-B6C3-88824DA4CB2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95" name="Text Box 748">
          <a:extLst>
            <a:ext uri="{FF2B5EF4-FFF2-40B4-BE49-F238E27FC236}">
              <a16:creationId xmlns:a16="http://schemas.microsoft.com/office/drawing/2014/main" id="{E19214AD-E96F-4C9B-A02B-4C9D88DA2F8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96" name="Text Box 749">
          <a:extLst>
            <a:ext uri="{FF2B5EF4-FFF2-40B4-BE49-F238E27FC236}">
              <a16:creationId xmlns:a16="http://schemas.microsoft.com/office/drawing/2014/main" id="{16A443B1-5581-4864-A549-388B999AE6D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97" name="Text Box 764">
          <a:extLst>
            <a:ext uri="{FF2B5EF4-FFF2-40B4-BE49-F238E27FC236}">
              <a16:creationId xmlns:a16="http://schemas.microsoft.com/office/drawing/2014/main" id="{30AE0FB3-AC89-4522-AB66-F96C5D266A1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98" name="Text Box 765">
          <a:extLst>
            <a:ext uri="{FF2B5EF4-FFF2-40B4-BE49-F238E27FC236}">
              <a16:creationId xmlns:a16="http://schemas.microsoft.com/office/drawing/2014/main" id="{ED2C48D6-A5EA-4F66-9972-A7FB2A77A98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199" name="Text Box 766">
          <a:extLst>
            <a:ext uri="{FF2B5EF4-FFF2-40B4-BE49-F238E27FC236}">
              <a16:creationId xmlns:a16="http://schemas.microsoft.com/office/drawing/2014/main" id="{5E749F1A-26DC-4C49-9532-D08839B56EA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00" name="Text Box 767">
          <a:extLst>
            <a:ext uri="{FF2B5EF4-FFF2-40B4-BE49-F238E27FC236}">
              <a16:creationId xmlns:a16="http://schemas.microsoft.com/office/drawing/2014/main" id="{FBECA378-95B9-4546-8A8D-7B543FF81D6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01" name="Text Box 768">
          <a:extLst>
            <a:ext uri="{FF2B5EF4-FFF2-40B4-BE49-F238E27FC236}">
              <a16:creationId xmlns:a16="http://schemas.microsoft.com/office/drawing/2014/main" id="{1C55040C-639F-4C57-9469-4F3983A2F2B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02" name="Text Box 769">
          <a:extLst>
            <a:ext uri="{FF2B5EF4-FFF2-40B4-BE49-F238E27FC236}">
              <a16:creationId xmlns:a16="http://schemas.microsoft.com/office/drawing/2014/main" id="{9774E3BB-60CF-4989-9029-ADBE602DF5D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03" name="Text Box 770">
          <a:extLst>
            <a:ext uri="{FF2B5EF4-FFF2-40B4-BE49-F238E27FC236}">
              <a16:creationId xmlns:a16="http://schemas.microsoft.com/office/drawing/2014/main" id="{095869BF-1803-43BD-9B2C-4BBC1826E4C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04" name="Text Box 771">
          <a:extLst>
            <a:ext uri="{FF2B5EF4-FFF2-40B4-BE49-F238E27FC236}">
              <a16:creationId xmlns:a16="http://schemas.microsoft.com/office/drawing/2014/main" id="{F4960743-CC80-4EE5-A01C-531FB7C00FC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05" name="Text Box 772">
          <a:extLst>
            <a:ext uri="{FF2B5EF4-FFF2-40B4-BE49-F238E27FC236}">
              <a16:creationId xmlns:a16="http://schemas.microsoft.com/office/drawing/2014/main" id="{38D64A77-CC74-418D-A797-B2E8F7B9B5C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06" name="Text Box 773">
          <a:extLst>
            <a:ext uri="{FF2B5EF4-FFF2-40B4-BE49-F238E27FC236}">
              <a16:creationId xmlns:a16="http://schemas.microsoft.com/office/drawing/2014/main" id="{4317B612-BA87-4F37-B515-CC2D943F34F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07" name="Text Box 774">
          <a:extLst>
            <a:ext uri="{FF2B5EF4-FFF2-40B4-BE49-F238E27FC236}">
              <a16:creationId xmlns:a16="http://schemas.microsoft.com/office/drawing/2014/main" id="{82C66BC7-32B7-4438-824B-99299C3BBC6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08" name="Text Box 775">
          <a:extLst>
            <a:ext uri="{FF2B5EF4-FFF2-40B4-BE49-F238E27FC236}">
              <a16:creationId xmlns:a16="http://schemas.microsoft.com/office/drawing/2014/main" id="{F3BFA375-229D-4DD2-AA3B-29966D137E9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09" name="Text Box 776">
          <a:extLst>
            <a:ext uri="{FF2B5EF4-FFF2-40B4-BE49-F238E27FC236}">
              <a16:creationId xmlns:a16="http://schemas.microsoft.com/office/drawing/2014/main" id="{858D16CA-0C1E-422D-A1F4-76A8F055854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10" name="Text Box 777">
          <a:extLst>
            <a:ext uri="{FF2B5EF4-FFF2-40B4-BE49-F238E27FC236}">
              <a16:creationId xmlns:a16="http://schemas.microsoft.com/office/drawing/2014/main" id="{0F7C7F61-C4E5-42E2-9E81-A8E8F3607E1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11" name="Text Box 778">
          <a:extLst>
            <a:ext uri="{FF2B5EF4-FFF2-40B4-BE49-F238E27FC236}">
              <a16:creationId xmlns:a16="http://schemas.microsoft.com/office/drawing/2014/main" id="{26806AC8-9734-4756-ABDF-B02A4010708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12" name="Text Box 779">
          <a:extLst>
            <a:ext uri="{FF2B5EF4-FFF2-40B4-BE49-F238E27FC236}">
              <a16:creationId xmlns:a16="http://schemas.microsoft.com/office/drawing/2014/main" id="{A44E1F51-ECB4-499F-9234-924625EEB5D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13" name="Text Box 780">
          <a:extLst>
            <a:ext uri="{FF2B5EF4-FFF2-40B4-BE49-F238E27FC236}">
              <a16:creationId xmlns:a16="http://schemas.microsoft.com/office/drawing/2014/main" id="{5A8E21A7-B96A-443B-8C2F-E552AB43D4D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14" name="Text Box 781">
          <a:extLst>
            <a:ext uri="{FF2B5EF4-FFF2-40B4-BE49-F238E27FC236}">
              <a16:creationId xmlns:a16="http://schemas.microsoft.com/office/drawing/2014/main" id="{30FFA5FA-9BA2-4018-9B4D-C0CADC6871F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15" name="Text Box 782">
          <a:extLst>
            <a:ext uri="{FF2B5EF4-FFF2-40B4-BE49-F238E27FC236}">
              <a16:creationId xmlns:a16="http://schemas.microsoft.com/office/drawing/2014/main" id="{4CCB79F4-29BA-4009-AA99-F795108CAED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16" name="Text Box 783">
          <a:extLst>
            <a:ext uri="{FF2B5EF4-FFF2-40B4-BE49-F238E27FC236}">
              <a16:creationId xmlns:a16="http://schemas.microsoft.com/office/drawing/2014/main" id="{B4A195A5-F424-496C-8715-68D60BE82FE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17" name="Text Box 784">
          <a:extLst>
            <a:ext uri="{FF2B5EF4-FFF2-40B4-BE49-F238E27FC236}">
              <a16:creationId xmlns:a16="http://schemas.microsoft.com/office/drawing/2014/main" id="{C8DD8CE0-319B-4252-9C64-60F0EF1DBEE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18" name="Text Box 785">
          <a:extLst>
            <a:ext uri="{FF2B5EF4-FFF2-40B4-BE49-F238E27FC236}">
              <a16:creationId xmlns:a16="http://schemas.microsoft.com/office/drawing/2014/main" id="{8415D63B-5FE0-40C4-AD93-E7127EBDCB1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19" name="Text Box 786">
          <a:extLst>
            <a:ext uri="{FF2B5EF4-FFF2-40B4-BE49-F238E27FC236}">
              <a16:creationId xmlns:a16="http://schemas.microsoft.com/office/drawing/2014/main" id="{B075D2ED-BE3F-498E-ADFD-003B164EE15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20" name="Text Box 787">
          <a:extLst>
            <a:ext uri="{FF2B5EF4-FFF2-40B4-BE49-F238E27FC236}">
              <a16:creationId xmlns:a16="http://schemas.microsoft.com/office/drawing/2014/main" id="{719F6AE1-9B40-4C39-A7DA-2ECD5A4B5FC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21" name="Text Box 788">
          <a:extLst>
            <a:ext uri="{FF2B5EF4-FFF2-40B4-BE49-F238E27FC236}">
              <a16:creationId xmlns:a16="http://schemas.microsoft.com/office/drawing/2014/main" id="{3908123F-8839-4FFF-B1E4-5AA4EA7A857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22" name="Text Box 789">
          <a:extLst>
            <a:ext uri="{FF2B5EF4-FFF2-40B4-BE49-F238E27FC236}">
              <a16:creationId xmlns:a16="http://schemas.microsoft.com/office/drawing/2014/main" id="{977FF896-4DE2-4E0F-BD45-AB993A00324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23" name="Text Box 790">
          <a:extLst>
            <a:ext uri="{FF2B5EF4-FFF2-40B4-BE49-F238E27FC236}">
              <a16:creationId xmlns:a16="http://schemas.microsoft.com/office/drawing/2014/main" id="{9548E6D7-85C7-4946-AC2C-127E29073F9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24" name="Text Box 791">
          <a:extLst>
            <a:ext uri="{FF2B5EF4-FFF2-40B4-BE49-F238E27FC236}">
              <a16:creationId xmlns:a16="http://schemas.microsoft.com/office/drawing/2014/main" id="{9CB8CA91-CDE4-4353-BF05-1ED787E5ED9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5225" name="Text Box 792">
          <a:extLst>
            <a:ext uri="{FF2B5EF4-FFF2-40B4-BE49-F238E27FC236}">
              <a16:creationId xmlns:a16="http://schemas.microsoft.com/office/drawing/2014/main" id="{62B9F603-59D6-4B75-A74D-9711BBE227D6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5226" name="Text Box 793">
          <a:extLst>
            <a:ext uri="{FF2B5EF4-FFF2-40B4-BE49-F238E27FC236}">
              <a16:creationId xmlns:a16="http://schemas.microsoft.com/office/drawing/2014/main" id="{0D743ADC-B8A5-4D49-8575-251A114A52CC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5227" name="Text Box 794">
          <a:extLst>
            <a:ext uri="{FF2B5EF4-FFF2-40B4-BE49-F238E27FC236}">
              <a16:creationId xmlns:a16="http://schemas.microsoft.com/office/drawing/2014/main" id="{787516A4-1EFE-4395-8F45-6CA031A97A25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438275"/>
    <xdr:sp macro="" textlink="">
      <xdr:nvSpPr>
        <xdr:cNvPr id="5228" name="Text Box 795">
          <a:extLst>
            <a:ext uri="{FF2B5EF4-FFF2-40B4-BE49-F238E27FC236}">
              <a16:creationId xmlns:a16="http://schemas.microsoft.com/office/drawing/2014/main" id="{081373E7-4CA4-4786-9696-A68034EF99E0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29" name="Text Box 796">
          <a:extLst>
            <a:ext uri="{FF2B5EF4-FFF2-40B4-BE49-F238E27FC236}">
              <a16:creationId xmlns:a16="http://schemas.microsoft.com/office/drawing/2014/main" id="{278633B4-93BB-4B7C-B346-688BC2CE8D4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438275"/>
    <xdr:sp macro="" textlink="">
      <xdr:nvSpPr>
        <xdr:cNvPr id="5230" name="Text Box 797">
          <a:extLst>
            <a:ext uri="{FF2B5EF4-FFF2-40B4-BE49-F238E27FC236}">
              <a16:creationId xmlns:a16="http://schemas.microsoft.com/office/drawing/2014/main" id="{B9885F01-849B-4C57-BE69-CDED66A5566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31" name="Text Box 605">
          <a:extLst>
            <a:ext uri="{FF2B5EF4-FFF2-40B4-BE49-F238E27FC236}">
              <a16:creationId xmlns:a16="http://schemas.microsoft.com/office/drawing/2014/main" id="{0225F40B-6D04-4727-B6A0-8301E6E2DDE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32" name="Text Box 606">
          <a:extLst>
            <a:ext uri="{FF2B5EF4-FFF2-40B4-BE49-F238E27FC236}">
              <a16:creationId xmlns:a16="http://schemas.microsoft.com/office/drawing/2014/main" id="{AD08C350-993D-4AF5-9EB6-90793B1BE62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33" name="Text Box 607">
          <a:extLst>
            <a:ext uri="{FF2B5EF4-FFF2-40B4-BE49-F238E27FC236}">
              <a16:creationId xmlns:a16="http://schemas.microsoft.com/office/drawing/2014/main" id="{305499F2-72BC-4B86-947B-E1109A9B414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34" name="Text Box 608">
          <a:extLst>
            <a:ext uri="{FF2B5EF4-FFF2-40B4-BE49-F238E27FC236}">
              <a16:creationId xmlns:a16="http://schemas.microsoft.com/office/drawing/2014/main" id="{30939802-A00A-41FC-9167-A7B1506DC08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35" name="Text Box 609">
          <a:extLst>
            <a:ext uri="{FF2B5EF4-FFF2-40B4-BE49-F238E27FC236}">
              <a16:creationId xmlns:a16="http://schemas.microsoft.com/office/drawing/2014/main" id="{974B218C-DD38-4DF0-837E-BF5536FABF9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36" name="Text Box 610">
          <a:extLst>
            <a:ext uri="{FF2B5EF4-FFF2-40B4-BE49-F238E27FC236}">
              <a16:creationId xmlns:a16="http://schemas.microsoft.com/office/drawing/2014/main" id="{EB3138C0-46CD-4768-ADEB-D65D406267C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37" name="Text Box 611">
          <a:extLst>
            <a:ext uri="{FF2B5EF4-FFF2-40B4-BE49-F238E27FC236}">
              <a16:creationId xmlns:a16="http://schemas.microsoft.com/office/drawing/2014/main" id="{A56EB8C9-C415-4DBF-A3C1-DEF49C5D82E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38" name="Text Box 612">
          <a:extLst>
            <a:ext uri="{FF2B5EF4-FFF2-40B4-BE49-F238E27FC236}">
              <a16:creationId xmlns:a16="http://schemas.microsoft.com/office/drawing/2014/main" id="{5D7E8C4C-7729-4515-A11A-FD4CF301B78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39" name="Text Box 613">
          <a:extLst>
            <a:ext uri="{FF2B5EF4-FFF2-40B4-BE49-F238E27FC236}">
              <a16:creationId xmlns:a16="http://schemas.microsoft.com/office/drawing/2014/main" id="{D4011586-9E08-45E0-9B0E-FD99220B8B9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40" name="Text Box 614">
          <a:extLst>
            <a:ext uri="{FF2B5EF4-FFF2-40B4-BE49-F238E27FC236}">
              <a16:creationId xmlns:a16="http://schemas.microsoft.com/office/drawing/2014/main" id="{685C40AB-2A35-49EF-952A-44CD1A4D5A3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41" name="Text Box 615">
          <a:extLst>
            <a:ext uri="{FF2B5EF4-FFF2-40B4-BE49-F238E27FC236}">
              <a16:creationId xmlns:a16="http://schemas.microsoft.com/office/drawing/2014/main" id="{38C6C667-BEDC-4AF7-B928-C3B20846EAA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42" name="Text Box 616">
          <a:extLst>
            <a:ext uri="{FF2B5EF4-FFF2-40B4-BE49-F238E27FC236}">
              <a16:creationId xmlns:a16="http://schemas.microsoft.com/office/drawing/2014/main" id="{1F264A0F-31D9-453E-8542-CC98DD28CF6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43" name="Text Box 617">
          <a:extLst>
            <a:ext uri="{FF2B5EF4-FFF2-40B4-BE49-F238E27FC236}">
              <a16:creationId xmlns:a16="http://schemas.microsoft.com/office/drawing/2014/main" id="{8BD66DC3-C89E-489B-95E7-DAF8A73B2C1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44" name="Text Box 618">
          <a:extLst>
            <a:ext uri="{FF2B5EF4-FFF2-40B4-BE49-F238E27FC236}">
              <a16:creationId xmlns:a16="http://schemas.microsoft.com/office/drawing/2014/main" id="{07A6AFD0-A008-4B54-9E1C-6321014B2AF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245" name="Text Box 619">
          <a:extLst>
            <a:ext uri="{FF2B5EF4-FFF2-40B4-BE49-F238E27FC236}">
              <a16:creationId xmlns:a16="http://schemas.microsoft.com/office/drawing/2014/main" id="{56607D2C-E9FE-4A90-AD2D-3EEB5A4C9AC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46" name="Text Box 620">
          <a:extLst>
            <a:ext uri="{FF2B5EF4-FFF2-40B4-BE49-F238E27FC236}">
              <a16:creationId xmlns:a16="http://schemas.microsoft.com/office/drawing/2014/main" id="{9DB7BD5A-C84E-4726-992B-9242F9767D6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47" name="Text Box 621">
          <a:extLst>
            <a:ext uri="{FF2B5EF4-FFF2-40B4-BE49-F238E27FC236}">
              <a16:creationId xmlns:a16="http://schemas.microsoft.com/office/drawing/2014/main" id="{49C768F0-EB76-4AE2-BBEF-2465BB12CA5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48" name="Text Box 622">
          <a:extLst>
            <a:ext uri="{FF2B5EF4-FFF2-40B4-BE49-F238E27FC236}">
              <a16:creationId xmlns:a16="http://schemas.microsoft.com/office/drawing/2014/main" id="{88984B6E-1FA6-4EAB-8F6F-31D473338A8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49" name="Text Box 623">
          <a:extLst>
            <a:ext uri="{FF2B5EF4-FFF2-40B4-BE49-F238E27FC236}">
              <a16:creationId xmlns:a16="http://schemas.microsoft.com/office/drawing/2014/main" id="{55B295C1-0169-4791-8D56-210641F742E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50" name="Text Box 624">
          <a:extLst>
            <a:ext uri="{FF2B5EF4-FFF2-40B4-BE49-F238E27FC236}">
              <a16:creationId xmlns:a16="http://schemas.microsoft.com/office/drawing/2014/main" id="{4404EA6E-D8ED-4256-81E7-D75F77B5AB5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51" name="Text Box 625">
          <a:extLst>
            <a:ext uri="{FF2B5EF4-FFF2-40B4-BE49-F238E27FC236}">
              <a16:creationId xmlns:a16="http://schemas.microsoft.com/office/drawing/2014/main" id="{866D9FD2-722E-4448-AEB2-0128B24F1E2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52" name="Text Box 626">
          <a:extLst>
            <a:ext uri="{FF2B5EF4-FFF2-40B4-BE49-F238E27FC236}">
              <a16:creationId xmlns:a16="http://schemas.microsoft.com/office/drawing/2014/main" id="{7D16EB3D-7D33-4048-B89B-01C664FBC59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53" name="Text Box 627">
          <a:extLst>
            <a:ext uri="{FF2B5EF4-FFF2-40B4-BE49-F238E27FC236}">
              <a16:creationId xmlns:a16="http://schemas.microsoft.com/office/drawing/2014/main" id="{ED2ADA96-AE5B-41CC-9170-87B5C3582FA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54" name="Text Box 628">
          <a:extLst>
            <a:ext uri="{FF2B5EF4-FFF2-40B4-BE49-F238E27FC236}">
              <a16:creationId xmlns:a16="http://schemas.microsoft.com/office/drawing/2014/main" id="{F31AFEB9-5E52-4CED-B773-A1559A01900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55" name="Text Box 629">
          <a:extLst>
            <a:ext uri="{FF2B5EF4-FFF2-40B4-BE49-F238E27FC236}">
              <a16:creationId xmlns:a16="http://schemas.microsoft.com/office/drawing/2014/main" id="{4468DAA8-4750-447A-87DA-68D3FEB8F5E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56" name="Text Box 630">
          <a:extLst>
            <a:ext uri="{FF2B5EF4-FFF2-40B4-BE49-F238E27FC236}">
              <a16:creationId xmlns:a16="http://schemas.microsoft.com/office/drawing/2014/main" id="{243F3807-DFF8-4091-AD71-68CB59D5392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57" name="Text Box 631">
          <a:extLst>
            <a:ext uri="{FF2B5EF4-FFF2-40B4-BE49-F238E27FC236}">
              <a16:creationId xmlns:a16="http://schemas.microsoft.com/office/drawing/2014/main" id="{7E53337F-9516-4DB7-8FF4-150529387CB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58" name="Text Box 632">
          <a:extLst>
            <a:ext uri="{FF2B5EF4-FFF2-40B4-BE49-F238E27FC236}">
              <a16:creationId xmlns:a16="http://schemas.microsoft.com/office/drawing/2014/main" id="{784ABCB2-A751-4C3D-97FB-7D86A8EE02E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59" name="Text Box 633">
          <a:extLst>
            <a:ext uri="{FF2B5EF4-FFF2-40B4-BE49-F238E27FC236}">
              <a16:creationId xmlns:a16="http://schemas.microsoft.com/office/drawing/2014/main" id="{838CD215-2E8C-48F8-A080-DEE0433C17F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60" name="Text Box 634">
          <a:extLst>
            <a:ext uri="{FF2B5EF4-FFF2-40B4-BE49-F238E27FC236}">
              <a16:creationId xmlns:a16="http://schemas.microsoft.com/office/drawing/2014/main" id="{1A118969-2FC2-4FFC-8C80-D3BF61D22F4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61" name="Text Box 635">
          <a:extLst>
            <a:ext uri="{FF2B5EF4-FFF2-40B4-BE49-F238E27FC236}">
              <a16:creationId xmlns:a16="http://schemas.microsoft.com/office/drawing/2014/main" id="{07A5A5E4-AB75-4203-AB73-5F2D9A67859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62" name="Text Box 636">
          <a:extLst>
            <a:ext uri="{FF2B5EF4-FFF2-40B4-BE49-F238E27FC236}">
              <a16:creationId xmlns:a16="http://schemas.microsoft.com/office/drawing/2014/main" id="{874CB508-7462-4F94-B451-C5D70BAE422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63" name="Text Box 637">
          <a:extLst>
            <a:ext uri="{FF2B5EF4-FFF2-40B4-BE49-F238E27FC236}">
              <a16:creationId xmlns:a16="http://schemas.microsoft.com/office/drawing/2014/main" id="{4AFE8F36-4ABB-46C4-8D23-594EAD317C8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64" name="Text Box 638">
          <a:extLst>
            <a:ext uri="{FF2B5EF4-FFF2-40B4-BE49-F238E27FC236}">
              <a16:creationId xmlns:a16="http://schemas.microsoft.com/office/drawing/2014/main" id="{A7ED4D69-D8A4-4BAF-A359-670E2A2882F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65" name="Text Box 639">
          <a:extLst>
            <a:ext uri="{FF2B5EF4-FFF2-40B4-BE49-F238E27FC236}">
              <a16:creationId xmlns:a16="http://schemas.microsoft.com/office/drawing/2014/main" id="{7AF98B6F-73C4-41E3-B7BE-29D95F599BC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66" name="Text Box 640">
          <a:extLst>
            <a:ext uri="{FF2B5EF4-FFF2-40B4-BE49-F238E27FC236}">
              <a16:creationId xmlns:a16="http://schemas.microsoft.com/office/drawing/2014/main" id="{7BDC4BEC-6399-4C7D-9491-E63C445882E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67" name="Text Box 641">
          <a:extLst>
            <a:ext uri="{FF2B5EF4-FFF2-40B4-BE49-F238E27FC236}">
              <a16:creationId xmlns:a16="http://schemas.microsoft.com/office/drawing/2014/main" id="{1B803B7F-FEBE-4BBD-82B3-22CB67F855D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68" name="Text Box 642">
          <a:extLst>
            <a:ext uri="{FF2B5EF4-FFF2-40B4-BE49-F238E27FC236}">
              <a16:creationId xmlns:a16="http://schemas.microsoft.com/office/drawing/2014/main" id="{509A40E1-2782-4B78-9E98-E54CFF98FB20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69" name="Text Box 643">
          <a:extLst>
            <a:ext uri="{FF2B5EF4-FFF2-40B4-BE49-F238E27FC236}">
              <a16:creationId xmlns:a16="http://schemas.microsoft.com/office/drawing/2014/main" id="{B781635B-5FE1-42B7-A794-D819D07C0AB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70" name="Text Box 644">
          <a:extLst>
            <a:ext uri="{FF2B5EF4-FFF2-40B4-BE49-F238E27FC236}">
              <a16:creationId xmlns:a16="http://schemas.microsoft.com/office/drawing/2014/main" id="{D7B9A8C6-2203-45DE-B5A8-2917AB72A91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71" name="Text Box 645">
          <a:extLst>
            <a:ext uri="{FF2B5EF4-FFF2-40B4-BE49-F238E27FC236}">
              <a16:creationId xmlns:a16="http://schemas.microsoft.com/office/drawing/2014/main" id="{6F8D6FE8-AD37-42EB-97B9-CD428BDDB5E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72" name="Text Box 646">
          <a:extLst>
            <a:ext uri="{FF2B5EF4-FFF2-40B4-BE49-F238E27FC236}">
              <a16:creationId xmlns:a16="http://schemas.microsoft.com/office/drawing/2014/main" id="{736E87F6-DF59-4F76-8FC4-DC24BD77A64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73" name="Text Box 647">
          <a:extLst>
            <a:ext uri="{FF2B5EF4-FFF2-40B4-BE49-F238E27FC236}">
              <a16:creationId xmlns:a16="http://schemas.microsoft.com/office/drawing/2014/main" id="{3FCCAA1C-483F-45C8-88F7-A9BDA8E9605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74" name="Text Box 648">
          <a:extLst>
            <a:ext uri="{FF2B5EF4-FFF2-40B4-BE49-F238E27FC236}">
              <a16:creationId xmlns:a16="http://schemas.microsoft.com/office/drawing/2014/main" id="{F6C79065-188C-4528-9B4D-C3A407B0135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75" name="Text Box 649">
          <a:extLst>
            <a:ext uri="{FF2B5EF4-FFF2-40B4-BE49-F238E27FC236}">
              <a16:creationId xmlns:a16="http://schemas.microsoft.com/office/drawing/2014/main" id="{5F5B3E90-D16A-48E0-9EE6-C0E22A44D26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76" name="Text Box 650">
          <a:extLst>
            <a:ext uri="{FF2B5EF4-FFF2-40B4-BE49-F238E27FC236}">
              <a16:creationId xmlns:a16="http://schemas.microsoft.com/office/drawing/2014/main" id="{A147C83B-F9BA-4BD5-9A40-60C4F33CCC4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77" name="Text Box 651">
          <a:extLst>
            <a:ext uri="{FF2B5EF4-FFF2-40B4-BE49-F238E27FC236}">
              <a16:creationId xmlns:a16="http://schemas.microsoft.com/office/drawing/2014/main" id="{C38C0BE6-2287-4C5D-80EC-73B0D393F70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78" name="Text Box 652">
          <a:extLst>
            <a:ext uri="{FF2B5EF4-FFF2-40B4-BE49-F238E27FC236}">
              <a16:creationId xmlns:a16="http://schemas.microsoft.com/office/drawing/2014/main" id="{E99B70DF-6482-4871-BF6E-5F0301E235E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79" name="Text Box 653">
          <a:extLst>
            <a:ext uri="{FF2B5EF4-FFF2-40B4-BE49-F238E27FC236}">
              <a16:creationId xmlns:a16="http://schemas.microsoft.com/office/drawing/2014/main" id="{2A7E05C9-A4B7-4A11-9646-9693F7DC7E4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80" name="Text Box 654">
          <a:extLst>
            <a:ext uri="{FF2B5EF4-FFF2-40B4-BE49-F238E27FC236}">
              <a16:creationId xmlns:a16="http://schemas.microsoft.com/office/drawing/2014/main" id="{1CE5AF38-051D-4CC2-BE46-E1EBD268ABC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81" name="Text Box 655">
          <a:extLst>
            <a:ext uri="{FF2B5EF4-FFF2-40B4-BE49-F238E27FC236}">
              <a16:creationId xmlns:a16="http://schemas.microsoft.com/office/drawing/2014/main" id="{391E8788-D4A3-488F-8BCA-5C3FAEAD35E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82" name="Text Box 656">
          <a:extLst>
            <a:ext uri="{FF2B5EF4-FFF2-40B4-BE49-F238E27FC236}">
              <a16:creationId xmlns:a16="http://schemas.microsoft.com/office/drawing/2014/main" id="{B6B4DA52-C28A-4F6E-994F-332AA1E9CB0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83" name="Text Box 657">
          <a:extLst>
            <a:ext uri="{FF2B5EF4-FFF2-40B4-BE49-F238E27FC236}">
              <a16:creationId xmlns:a16="http://schemas.microsoft.com/office/drawing/2014/main" id="{1A7B9EF8-1F62-46DF-B27E-07BEE607A3E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84" name="Text Box 658">
          <a:extLst>
            <a:ext uri="{FF2B5EF4-FFF2-40B4-BE49-F238E27FC236}">
              <a16:creationId xmlns:a16="http://schemas.microsoft.com/office/drawing/2014/main" id="{12A1C53C-ACDB-4113-B220-82D7C82CBD6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85" name="Text Box 659">
          <a:extLst>
            <a:ext uri="{FF2B5EF4-FFF2-40B4-BE49-F238E27FC236}">
              <a16:creationId xmlns:a16="http://schemas.microsoft.com/office/drawing/2014/main" id="{8B4E9027-AA40-4975-AC69-ECB850F77A4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86" name="Text Box 660">
          <a:extLst>
            <a:ext uri="{FF2B5EF4-FFF2-40B4-BE49-F238E27FC236}">
              <a16:creationId xmlns:a16="http://schemas.microsoft.com/office/drawing/2014/main" id="{250FFF94-DAE4-457B-979C-F26745BC054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87" name="Text Box 661">
          <a:extLst>
            <a:ext uri="{FF2B5EF4-FFF2-40B4-BE49-F238E27FC236}">
              <a16:creationId xmlns:a16="http://schemas.microsoft.com/office/drawing/2014/main" id="{153FC756-0747-4040-A111-AEEF7D2FD34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88" name="Text Box 662">
          <a:extLst>
            <a:ext uri="{FF2B5EF4-FFF2-40B4-BE49-F238E27FC236}">
              <a16:creationId xmlns:a16="http://schemas.microsoft.com/office/drawing/2014/main" id="{9308E794-5CD2-4F23-BF69-BB68F636A32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89" name="Text Box 663">
          <a:extLst>
            <a:ext uri="{FF2B5EF4-FFF2-40B4-BE49-F238E27FC236}">
              <a16:creationId xmlns:a16="http://schemas.microsoft.com/office/drawing/2014/main" id="{AE90E356-6F3D-4096-9600-41A784F7CC7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90" name="Text Box 664">
          <a:extLst>
            <a:ext uri="{FF2B5EF4-FFF2-40B4-BE49-F238E27FC236}">
              <a16:creationId xmlns:a16="http://schemas.microsoft.com/office/drawing/2014/main" id="{110D2FD7-D076-46C4-B5E5-BC8EAD9DBBE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91" name="Text Box 665">
          <a:extLst>
            <a:ext uri="{FF2B5EF4-FFF2-40B4-BE49-F238E27FC236}">
              <a16:creationId xmlns:a16="http://schemas.microsoft.com/office/drawing/2014/main" id="{5CFE81F3-1250-4A04-9202-4C59A49B32D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92" name="Text Box 666">
          <a:extLst>
            <a:ext uri="{FF2B5EF4-FFF2-40B4-BE49-F238E27FC236}">
              <a16:creationId xmlns:a16="http://schemas.microsoft.com/office/drawing/2014/main" id="{C78140A2-8116-4F48-9942-92DF0CE0711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93" name="Text Box 667">
          <a:extLst>
            <a:ext uri="{FF2B5EF4-FFF2-40B4-BE49-F238E27FC236}">
              <a16:creationId xmlns:a16="http://schemas.microsoft.com/office/drawing/2014/main" id="{A8DC10BE-DFD3-4A78-B572-9FA9D8EAF2B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94" name="Text Box 668">
          <a:extLst>
            <a:ext uri="{FF2B5EF4-FFF2-40B4-BE49-F238E27FC236}">
              <a16:creationId xmlns:a16="http://schemas.microsoft.com/office/drawing/2014/main" id="{4EA7AA6F-85D5-4AE4-AE44-CD719465125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95" name="Text Box 669">
          <a:extLst>
            <a:ext uri="{FF2B5EF4-FFF2-40B4-BE49-F238E27FC236}">
              <a16:creationId xmlns:a16="http://schemas.microsoft.com/office/drawing/2014/main" id="{42BFAAFA-BD07-42B7-AD58-1DBFD8CE85E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96" name="Text Box 670">
          <a:extLst>
            <a:ext uri="{FF2B5EF4-FFF2-40B4-BE49-F238E27FC236}">
              <a16:creationId xmlns:a16="http://schemas.microsoft.com/office/drawing/2014/main" id="{CC0F9DFA-6A74-44EC-8EDD-09B2F030808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97" name="Text Box 671">
          <a:extLst>
            <a:ext uri="{FF2B5EF4-FFF2-40B4-BE49-F238E27FC236}">
              <a16:creationId xmlns:a16="http://schemas.microsoft.com/office/drawing/2014/main" id="{41B077C3-A9F9-43BD-B46D-DEC8846C405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98" name="Text Box 672">
          <a:extLst>
            <a:ext uri="{FF2B5EF4-FFF2-40B4-BE49-F238E27FC236}">
              <a16:creationId xmlns:a16="http://schemas.microsoft.com/office/drawing/2014/main" id="{BF0B5CF3-691E-480C-8B22-6E3C97CBFB6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299" name="Text Box 673">
          <a:extLst>
            <a:ext uri="{FF2B5EF4-FFF2-40B4-BE49-F238E27FC236}">
              <a16:creationId xmlns:a16="http://schemas.microsoft.com/office/drawing/2014/main" id="{5835FB5B-B8E6-4880-AF6C-262F6772B7C3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00" name="Text Box 674">
          <a:extLst>
            <a:ext uri="{FF2B5EF4-FFF2-40B4-BE49-F238E27FC236}">
              <a16:creationId xmlns:a16="http://schemas.microsoft.com/office/drawing/2014/main" id="{38D572B5-D174-49CC-B9E9-4B5C5362E32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01" name="Text Box 675">
          <a:extLst>
            <a:ext uri="{FF2B5EF4-FFF2-40B4-BE49-F238E27FC236}">
              <a16:creationId xmlns:a16="http://schemas.microsoft.com/office/drawing/2014/main" id="{A6E0EF30-A03F-4BCC-AB62-B8E4D7550FC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02" name="Text Box 676">
          <a:extLst>
            <a:ext uri="{FF2B5EF4-FFF2-40B4-BE49-F238E27FC236}">
              <a16:creationId xmlns:a16="http://schemas.microsoft.com/office/drawing/2014/main" id="{3B4FA3A0-00C0-4D42-ABEF-E9BF9C74101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03" name="Text Box 677">
          <a:extLst>
            <a:ext uri="{FF2B5EF4-FFF2-40B4-BE49-F238E27FC236}">
              <a16:creationId xmlns:a16="http://schemas.microsoft.com/office/drawing/2014/main" id="{0DE1D2B0-BE2B-4380-ACF1-FAF6610F664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04" name="Text Box 678">
          <a:extLst>
            <a:ext uri="{FF2B5EF4-FFF2-40B4-BE49-F238E27FC236}">
              <a16:creationId xmlns:a16="http://schemas.microsoft.com/office/drawing/2014/main" id="{E0BB4286-C903-443A-AB72-93E5DFBA3FF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05" name="Text Box 679">
          <a:extLst>
            <a:ext uri="{FF2B5EF4-FFF2-40B4-BE49-F238E27FC236}">
              <a16:creationId xmlns:a16="http://schemas.microsoft.com/office/drawing/2014/main" id="{04E94E07-16A8-4D57-B8FF-CF0170F8542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06" name="Text Box 680">
          <a:extLst>
            <a:ext uri="{FF2B5EF4-FFF2-40B4-BE49-F238E27FC236}">
              <a16:creationId xmlns:a16="http://schemas.microsoft.com/office/drawing/2014/main" id="{599848A4-E52A-4C41-8A88-CCD72D04C01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07" name="Text Box 681">
          <a:extLst>
            <a:ext uri="{FF2B5EF4-FFF2-40B4-BE49-F238E27FC236}">
              <a16:creationId xmlns:a16="http://schemas.microsoft.com/office/drawing/2014/main" id="{202A9EEC-B5BA-4D23-A1EC-359F7B7C59A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08" name="Text Box 682">
          <a:extLst>
            <a:ext uri="{FF2B5EF4-FFF2-40B4-BE49-F238E27FC236}">
              <a16:creationId xmlns:a16="http://schemas.microsoft.com/office/drawing/2014/main" id="{047485BB-CA30-400E-9A67-53B0690EF64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09" name="Text Box 683">
          <a:extLst>
            <a:ext uri="{FF2B5EF4-FFF2-40B4-BE49-F238E27FC236}">
              <a16:creationId xmlns:a16="http://schemas.microsoft.com/office/drawing/2014/main" id="{CE9A3089-7655-4BEE-965C-36C678816A8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10" name="Text Box 684">
          <a:extLst>
            <a:ext uri="{FF2B5EF4-FFF2-40B4-BE49-F238E27FC236}">
              <a16:creationId xmlns:a16="http://schemas.microsoft.com/office/drawing/2014/main" id="{8BE263EF-5765-4EA7-91FB-F44D95C6580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11" name="Text Box 685">
          <a:extLst>
            <a:ext uri="{FF2B5EF4-FFF2-40B4-BE49-F238E27FC236}">
              <a16:creationId xmlns:a16="http://schemas.microsoft.com/office/drawing/2014/main" id="{F96E6F85-1A17-489D-AE86-D99FE9FC5F8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12" name="Text Box 686">
          <a:extLst>
            <a:ext uri="{FF2B5EF4-FFF2-40B4-BE49-F238E27FC236}">
              <a16:creationId xmlns:a16="http://schemas.microsoft.com/office/drawing/2014/main" id="{649D600B-41C1-40DE-B80F-0F8A5BB1B3A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13" name="Text Box 687">
          <a:extLst>
            <a:ext uri="{FF2B5EF4-FFF2-40B4-BE49-F238E27FC236}">
              <a16:creationId xmlns:a16="http://schemas.microsoft.com/office/drawing/2014/main" id="{38D525F6-7729-41AA-950B-AA4F8324BFE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14" name="Text Box 688">
          <a:extLst>
            <a:ext uri="{FF2B5EF4-FFF2-40B4-BE49-F238E27FC236}">
              <a16:creationId xmlns:a16="http://schemas.microsoft.com/office/drawing/2014/main" id="{1F866165-D903-4482-9B6F-2E02CDAAB43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15" name="Text Box 689">
          <a:extLst>
            <a:ext uri="{FF2B5EF4-FFF2-40B4-BE49-F238E27FC236}">
              <a16:creationId xmlns:a16="http://schemas.microsoft.com/office/drawing/2014/main" id="{75DCACAA-2D0A-4FD4-871A-0CEB3D225F0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16" name="Text Box 690">
          <a:extLst>
            <a:ext uri="{FF2B5EF4-FFF2-40B4-BE49-F238E27FC236}">
              <a16:creationId xmlns:a16="http://schemas.microsoft.com/office/drawing/2014/main" id="{1C00003E-27F7-466B-AB9B-B4C89376FE1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17" name="Text Box 691">
          <a:extLst>
            <a:ext uri="{FF2B5EF4-FFF2-40B4-BE49-F238E27FC236}">
              <a16:creationId xmlns:a16="http://schemas.microsoft.com/office/drawing/2014/main" id="{A71821CF-1880-4929-9F01-5C5309424FE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18" name="Text Box 692">
          <a:extLst>
            <a:ext uri="{FF2B5EF4-FFF2-40B4-BE49-F238E27FC236}">
              <a16:creationId xmlns:a16="http://schemas.microsoft.com/office/drawing/2014/main" id="{623CB784-D278-44EE-BF4C-9E871105EC6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19" name="Text Box 693">
          <a:extLst>
            <a:ext uri="{FF2B5EF4-FFF2-40B4-BE49-F238E27FC236}">
              <a16:creationId xmlns:a16="http://schemas.microsoft.com/office/drawing/2014/main" id="{8D0864EA-D20C-4640-BA31-C0B8B6D2973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20" name="Text Box 694">
          <a:extLst>
            <a:ext uri="{FF2B5EF4-FFF2-40B4-BE49-F238E27FC236}">
              <a16:creationId xmlns:a16="http://schemas.microsoft.com/office/drawing/2014/main" id="{382847A9-3A0F-46F4-8F52-4ADDC8A5C0B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21" name="Text Box 695">
          <a:extLst>
            <a:ext uri="{FF2B5EF4-FFF2-40B4-BE49-F238E27FC236}">
              <a16:creationId xmlns:a16="http://schemas.microsoft.com/office/drawing/2014/main" id="{D9000D2C-DC5B-48B9-9DC9-A3D5C21AA4B1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22" name="Text Box 696">
          <a:extLst>
            <a:ext uri="{FF2B5EF4-FFF2-40B4-BE49-F238E27FC236}">
              <a16:creationId xmlns:a16="http://schemas.microsoft.com/office/drawing/2014/main" id="{C11CEF13-C3D0-4E4A-99BD-7DCD258073F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23" name="Text Box 697">
          <a:extLst>
            <a:ext uri="{FF2B5EF4-FFF2-40B4-BE49-F238E27FC236}">
              <a16:creationId xmlns:a16="http://schemas.microsoft.com/office/drawing/2014/main" id="{C6E38261-A108-4D27-9815-5A38F74D7C8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24" name="Text Box 698">
          <a:extLst>
            <a:ext uri="{FF2B5EF4-FFF2-40B4-BE49-F238E27FC236}">
              <a16:creationId xmlns:a16="http://schemas.microsoft.com/office/drawing/2014/main" id="{EBEDCFF1-E23A-4DE1-8A0D-B38290BCA1F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25" name="Text Box 699">
          <a:extLst>
            <a:ext uri="{FF2B5EF4-FFF2-40B4-BE49-F238E27FC236}">
              <a16:creationId xmlns:a16="http://schemas.microsoft.com/office/drawing/2014/main" id="{346916DA-7660-4564-A110-7828C1BDD43A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26" name="Text Box 700">
          <a:extLst>
            <a:ext uri="{FF2B5EF4-FFF2-40B4-BE49-F238E27FC236}">
              <a16:creationId xmlns:a16="http://schemas.microsoft.com/office/drawing/2014/main" id="{460712AF-CBC4-4013-88B3-AC6FAF5A713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27" name="Text Box 701">
          <a:extLst>
            <a:ext uri="{FF2B5EF4-FFF2-40B4-BE49-F238E27FC236}">
              <a16:creationId xmlns:a16="http://schemas.microsoft.com/office/drawing/2014/main" id="{6149C937-2761-441A-9377-8A15ED153BC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28" name="Text Box 702">
          <a:extLst>
            <a:ext uri="{FF2B5EF4-FFF2-40B4-BE49-F238E27FC236}">
              <a16:creationId xmlns:a16="http://schemas.microsoft.com/office/drawing/2014/main" id="{27D113C3-5096-480A-80A5-CEF281C8D80C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29" name="Text Box 703">
          <a:extLst>
            <a:ext uri="{FF2B5EF4-FFF2-40B4-BE49-F238E27FC236}">
              <a16:creationId xmlns:a16="http://schemas.microsoft.com/office/drawing/2014/main" id="{4042C379-E4FA-4756-BC27-6FD0F82D0AEB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30" name="Text Box 704">
          <a:extLst>
            <a:ext uri="{FF2B5EF4-FFF2-40B4-BE49-F238E27FC236}">
              <a16:creationId xmlns:a16="http://schemas.microsoft.com/office/drawing/2014/main" id="{B917CAB8-5B78-431B-92BF-56A6A5969EA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31" name="Text Box 705">
          <a:extLst>
            <a:ext uri="{FF2B5EF4-FFF2-40B4-BE49-F238E27FC236}">
              <a16:creationId xmlns:a16="http://schemas.microsoft.com/office/drawing/2014/main" id="{342DECA7-8A61-4D28-AAF9-359FB4F4AEF4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32" name="Text Box 706">
          <a:extLst>
            <a:ext uri="{FF2B5EF4-FFF2-40B4-BE49-F238E27FC236}">
              <a16:creationId xmlns:a16="http://schemas.microsoft.com/office/drawing/2014/main" id="{736AA4E4-4F82-4AFD-9FAE-7C1516523A2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33" name="Text Box 707">
          <a:extLst>
            <a:ext uri="{FF2B5EF4-FFF2-40B4-BE49-F238E27FC236}">
              <a16:creationId xmlns:a16="http://schemas.microsoft.com/office/drawing/2014/main" id="{90B94305-65C7-4A82-8B6A-050C777CBD7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34" name="Text Box 708">
          <a:extLst>
            <a:ext uri="{FF2B5EF4-FFF2-40B4-BE49-F238E27FC236}">
              <a16:creationId xmlns:a16="http://schemas.microsoft.com/office/drawing/2014/main" id="{1F435F65-1965-4C5A-989D-791AB7B5CB1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35" name="Text Box 709">
          <a:extLst>
            <a:ext uri="{FF2B5EF4-FFF2-40B4-BE49-F238E27FC236}">
              <a16:creationId xmlns:a16="http://schemas.microsoft.com/office/drawing/2014/main" id="{182EEE92-BC2C-4AB3-8CFB-4C4A12CBC38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36" name="Text Box 710">
          <a:extLst>
            <a:ext uri="{FF2B5EF4-FFF2-40B4-BE49-F238E27FC236}">
              <a16:creationId xmlns:a16="http://schemas.microsoft.com/office/drawing/2014/main" id="{637853C3-29EA-4D72-A6A7-0D5801E4568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37" name="Text Box 711">
          <a:extLst>
            <a:ext uri="{FF2B5EF4-FFF2-40B4-BE49-F238E27FC236}">
              <a16:creationId xmlns:a16="http://schemas.microsoft.com/office/drawing/2014/main" id="{4EBCD75B-9F6E-4D04-BE23-554DDE8433DF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38" name="Text Box 712">
          <a:extLst>
            <a:ext uri="{FF2B5EF4-FFF2-40B4-BE49-F238E27FC236}">
              <a16:creationId xmlns:a16="http://schemas.microsoft.com/office/drawing/2014/main" id="{59C91260-FED5-4419-BDDF-C20FEF72D72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39" name="Text Box 713">
          <a:extLst>
            <a:ext uri="{FF2B5EF4-FFF2-40B4-BE49-F238E27FC236}">
              <a16:creationId xmlns:a16="http://schemas.microsoft.com/office/drawing/2014/main" id="{3A40FAE0-385A-4931-9E4E-F62E6BDFD56E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40" name="Text Box 714">
          <a:extLst>
            <a:ext uri="{FF2B5EF4-FFF2-40B4-BE49-F238E27FC236}">
              <a16:creationId xmlns:a16="http://schemas.microsoft.com/office/drawing/2014/main" id="{7ABFA415-58F2-4D4F-8A4B-372E1335E492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41" name="Text Box 715">
          <a:extLst>
            <a:ext uri="{FF2B5EF4-FFF2-40B4-BE49-F238E27FC236}">
              <a16:creationId xmlns:a16="http://schemas.microsoft.com/office/drawing/2014/main" id="{F22CBFF9-3F68-49C5-910F-F3BD2D6CCA4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42" name="Text Box 716">
          <a:extLst>
            <a:ext uri="{FF2B5EF4-FFF2-40B4-BE49-F238E27FC236}">
              <a16:creationId xmlns:a16="http://schemas.microsoft.com/office/drawing/2014/main" id="{154A2C14-FC3F-4408-8261-FDCCFC56FA6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43" name="Text Box 717">
          <a:extLst>
            <a:ext uri="{FF2B5EF4-FFF2-40B4-BE49-F238E27FC236}">
              <a16:creationId xmlns:a16="http://schemas.microsoft.com/office/drawing/2014/main" id="{DA293C7C-3536-4DB4-80DB-617AB18E5787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44" name="Text Box 718">
          <a:extLst>
            <a:ext uri="{FF2B5EF4-FFF2-40B4-BE49-F238E27FC236}">
              <a16:creationId xmlns:a16="http://schemas.microsoft.com/office/drawing/2014/main" id="{DAADCB12-3ACB-4315-AA6E-083DB38DC819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45" name="Text Box 719">
          <a:extLst>
            <a:ext uri="{FF2B5EF4-FFF2-40B4-BE49-F238E27FC236}">
              <a16:creationId xmlns:a16="http://schemas.microsoft.com/office/drawing/2014/main" id="{97582B72-D2ED-4FFA-B437-E5279DC006D5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46" name="Text Box 720">
          <a:extLst>
            <a:ext uri="{FF2B5EF4-FFF2-40B4-BE49-F238E27FC236}">
              <a16:creationId xmlns:a16="http://schemas.microsoft.com/office/drawing/2014/main" id="{74838289-CFBD-48F6-BB41-0C12B8A6E63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47" name="Text Box 721">
          <a:extLst>
            <a:ext uri="{FF2B5EF4-FFF2-40B4-BE49-F238E27FC236}">
              <a16:creationId xmlns:a16="http://schemas.microsoft.com/office/drawing/2014/main" id="{D8874D80-81F3-46D4-B173-E0B3160E226D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48" name="Text Box 722">
          <a:extLst>
            <a:ext uri="{FF2B5EF4-FFF2-40B4-BE49-F238E27FC236}">
              <a16:creationId xmlns:a16="http://schemas.microsoft.com/office/drawing/2014/main" id="{BDF8FC23-D0CB-44D7-84C5-DAC018705BE8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69</xdr:row>
      <xdr:rowOff>0</xdr:rowOff>
    </xdr:from>
    <xdr:ext cx="76200" cy="1781175"/>
    <xdr:sp macro="" textlink="">
      <xdr:nvSpPr>
        <xdr:cNvPr id="5349" name="Text Box 723">
          <a:extLst>
            <a:ext uri="{FF2B5EF4-FFF2-40B4-BE49-F238E27FC236}">
              <a16:creationId xmlns:a16="http://schemas.microsoft.com/office/drawing/2014/main" id="{7DE10D98-DA16-42E3-AC30-CB3177542396}"/>
            </a:ext>
          </a:extLst>
        </xdr:cNvPr>
        <xdr:cNvSpPr txBox="1">
          <a:spLocks noChangeArrowheads="1"/>
        </xdr:cNvSpPr>
      </xdr:nvSpPr>
      <xdr:spPr bwMode="auto">
        <a:xfrm>
          <a:off x="1009650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50" name="Text Box 724">
          <a:extLst>
            <a:ext uri="{FF2B5EF4-FFF2-40B4-BE49-F238E27FC236}">
              <a16:creationId xmlns:a16="http://schemas.microsoft.com/office/drawing/2014/main" id="{294831EE-29C8-46E4-A823-CAD7B750361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51" name="Text Box 725">
          <a:extLst>
            <a:ext uri="{FF2B5EF4-FFF2-40B4-BE49-F238E27FC236}">
              <a16:creationId xmlns:a16="http://schemas.microsoft.com/office/drawing/2014/main" id="{A0C81A07-9747-4A4F-B5CD-3334B52C2D4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52" name="Text Box 726">
          <a:extLst>
            <a:ext uri="{FF2B5EF4-FFF2-40B4-BE49-F238E27FC236}">
              <a16:creationId xmlns:a16="http://schemas.microsoft.com/office/drawing/2014/main" id="{9461444F-7C7A-4DA2-B1C3-9BBF5E79858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53" name="Text Box 727">
          <a:extLst>
            <a:ext uri="{FF2B5EF4-FFF2-40B4-BE49-F238E27FC236}">
              <a16:creationId xmlns:a16="http://schemas.microsoft.com/office/drawing/2014/main" id="{2BBD2B42-6D18-4E3B-B20F-4640F3ACDC8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54" name="Text Box 728">
          <a:extLst>
            <a:ext uri="{FF2B5EF4-FFF2-40B4-BE49-F238E27FC236}">
              <a16:creationId xmlns:a16="http://schemas.microsoft.com/office/drawing/2014/main" id="{089B9E8F-37ED-40B6-8872-7B818A9DC19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55" name="Text Box 729">
          <a:extLst>
            <a:ext uri="{FF2B5EF4-FFF2-40B4-BE49-F238E27FC236}">
              <a16:creationId xmlns:a16="http://schemas.microsoft.com/office/drawing/2014/main" id="{DC3B2D11-E518-4924-8E23-4D7135698BF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56" name="Text Box 730">
          <a:extLst>
            <a:ext uri="{FF2B5EF4-FFF2-40B4-BE49-F238E27FC236}">
              <a16:creationId xmlns:a16="http://schemas.microsoft.com/office/drawing/2014/main" id="{7685A37B-DF61-4A2B-BAB2-8CCEC523194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57" name="Text Box 731">
          <a:extLst>
            <a:ext uri="{FF2B5EF4-FFF2-40B4-BE49-F238E27FC236}">
              <a16:creationId xmlns:a16="http://schemas.microsoft.com/office/drawing/2014/main" id="{42CAF841-D5BE-41DA-ABF7-161DC5681B5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58" name="Text Box 732">
          <a:extLst>
            <a:ext uri="{FF2B5EF4-FFF2-40B4-BE49-F238E27FC236}">
              <a16:creationId xmlns:a16="http://schemas.microsoft.com/office/drawing/2014/main" id="{E54F8A1B-2FE9-4F98-B104-B02B54E8836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59" name="Text Box 733">
          <a:extLst>
            <a:ext uri="{FF2B5EF4-FFF2-40B4-BE49-F238E27FC236}">
              <a16:creationId xmlns:a16="http://schemas.microsoft.com/office/drawing/2014/main" id="{D10A9FD6-4514-41B2-B0D3-548F2D3F238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60" name="Text Box 734">
          <a:extLst>
            <a:ext uri="{FF2B5EF4-FFF2-40B4-BE49-F238E27FC236}">
              <a16:creationId xmlns:a16="http://schemas.microsoft.com/office/drawing/2014/main" id="{EB99B5F3-6004-4113-856F-B817EFF3BA9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61" name="Text Box 735">
          <a:extLst>
            <a:ext uri="{FF2B5EF4-FFF2-40B4-BE49-F238E27FC236}">
              <a16:creationId xmlns:a16="http://schemas.microsoft.com/office/drawing/2014/main" id="{A51B2906-6A23-4A55-94CD-89A720C32C10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62" name="Text Box 736">
          <a:extLst>
            <a:ext uri="{FF2B5EF4-FFF2-40B4-BE49-F238E27FC236}">
              <a16:creationId xmlns:a16="http://schemas.microsoft.com/office/drawing/2014/main" id="{135B1F07-E14D-45E9-A12A-9F595752A97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63" name="Text Box 737">
          <a:extLst>
            <a:ext uri="{FF2B5EF4-FFF2-40B4-BE49-F238E27FC236}">
              <a16:creationId xmlns:a16="http://schemas.microsoft.com/office/drawing/2014/main" id="{A96B90E0-AAB1-445E-8E1F-E8DD0320366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64" name="Text Box 738">
          <a:extLst>
            <a:ext uri="{FF2B5EF4-FFF2-40B4-BE49-F238E27FC236}">
              <a16:creationId xmlns:a16="http://schemas.microsoft.com/office/drawing/2014/main" id="{15693DAE-B59A-4CA0-BC1F-2CCF41319D8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65" name="Text Box 739">
          <a:extLst>
            <a:ext uri="{FF2B5EF4-FFF2-40B4-BE49-F238E27FC236}">
              <a16:creationId xmlns:a16="http://schemas.microsoft.com/office/drawing/2014/main" id="{44EC5281-BE37-4057-AF98-FDE9435A1E0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66" name="Text Box 740">
          <a:extLst>
            <a:ext uri="{FF2B5EF4-FFF2-40B4-BE49-F238E27FC236}">
              <a16:creationId xmlns:a16="http://schemas.microsoft.com/office/drawing/2014/main" id="{E06C15C9-FB20-4A00-B7E2-28048C6680B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67" name="Text Box 741">
          <a:extLst>
            <a:ext uri="{FF2B5EF4-FFF2-40B4-BE49-F238E27FC236}">
              <a16:creationId xmlns:a16="http://schemas.microsoft.com/office/drawing/2014/main" id="{05978597-FB61-4B1D-8BA7-A5584092E2A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68" name="Text Box 742">
          <a:extLst>
            <a:ext uri="{FF2B5EF4-FFF2-40B4-BE49-F238E27FC236}">
              <a16:creationId xmlns:a16="http://schemas.microsoft.com/office/drawing/2014/main" id="{CFA395F8-8E12-410C-8C08-18CD5D0F3F09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69" name="Text Box 743">
          <a:extLst>
            <a:ext uri="{FF2B5EF4-FFF2-40B4-BE49-F238E27FC236}">
              <a16:creationId xmlns:a16="http://schemas.microsoft.com/office/drawing/2014/main" id="{01EBBBA5-E0D6-4A26-8846-CEF4212EE858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70" name="Text Box 744">
          <a:extLst>
            <a:ext uri="{FF2B5EF4-FFF2-40B4-BE49-F238E27FC236}">
              <a16:creationId xmlns:a16="http://schemas.microsoft.com/office/drawing/2014/main" id="{5E34594F-FD1F-4B8D-8CD0-D5336034265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71" name="Text Box 745">
          <a:extLst>
            <a:ext uri="{FF2B5EF4-FFF2-40B4-BE49-F238E27FC236}">
              <a16:creationId xmlns:a16="http://schemas.microsoft.com/office/drawing/2014/main" id="{B7CF19C4-E0A9-41D1-9FF5-2100021F7A1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72" name="Text Box 746">
          <a:extLst>
            <a:ext uri="{FF2B5EF4-FFF2-40B4-BE49-F238E27FC236}">
              <a16:creationId xmlns:a16="http://schemas.microsoft.com/office/drawing/2014/main" id="{9829A5D5-D69D-42BD-8BC1-82CA52278766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73" name="Text Box 747">
          <a:extLst>
            <a:ext uri="{FF2B5EF4-FFF2-40B4-BE49-F238E27FC236}">
              <a16:creationId xmlns:a16="http://schemas.microsoft.com/office/drawing/2014/main" id="{D8D598B1-78D0-43B3-BD07-DF7B95CE74B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74" name="Text Box 748">
          <a:extLst>
            <a:ext uri="{FF2B5EF4-FFF2-40B4-BE49-F238E27FC236}">
              <a16:creationId xmlns:a16="http://schemas.microsoft.com/office/drawing/2014/main" id="{064DE2C9-3227-48BB-A259-116AE498105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75" name="Text Box 749">
          <a:extLst>
            <a:ext uri="{FF2B5EF4-FFF2-40B4-BE49-F238E27FC236}">
              <a16:creationId xmlns:a16="http://schemas.microsoft.com/office/drawing/2014/main" id="{91A947E2-17F4-4E91-BE97-AD5505B9696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76" name="Text Box 764">
          <a:extLst>
            <a:ext uri="{FF2B5EF4-FFF2-40B4-BE49-F238E27FC236}">
              <a16:creationId xmlns:a16="http://schemas.microsoft.com/office/drawing/2014/main" id="{87BECA2D-01CC-4934-A564-4E396827E22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77" name="Text Box 765">
          <a:extLst>
            <a:ext uri="{FF2B5EF4-FFF2-40B4-BE49-F238E27FC236}">
              <a16:creationId xmlns:a16="http://schemas.microsoft.com/office/drawing/2014/main" id="{A7E646BB-1A42-4296-B1A4-7BF5BC96A0C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78" name="Text Box 766">
          <a:extLst>
            <a:ext uri="{FF2B5EF4-FFF2-40B4-BE49-F238E27FC236}">
              <a16:creationId xmlns:a16="http://schemas.microsoft.com/office/drawing/2014/main" id="{AD7810A7-CEB3-46EC-A380-EBD3545AF52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79" name="Text Box 767">
          <a:extLst>
            <a:ext uri="{FF2B5EF4-FFF2-40B4-BE49-F238E27FC236}">
              <a16:creationId xmlns:a16="http://schemas.microsoft.com/office/drawing/2014/main" id="{39901670-30FB-4FCD-9D09-234E0F5DEEF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80" name="Text Box 768">
          <a:extLst>
            <a:ext uri="{FF2B5EF4-FFF2-40B4-BE49-F238E27FC236}">
              <a16:creationId xmlns:a16="http://schemas.microsoft.com/office/drawing/2014/main" id="{645019CC-A16E-49BD-8F87-857FF1A7FCCB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81" name="Text Box 769">
          <a:extLst>
            <a:ext uri="{FF2B5EF4-FFF2-40B4-BE49-F238E27FC236}">
              <a16:creationId xmlns:a16="http://schemas.microsoft.com/office/drawing/2014/main" id="{9EDEB202-0344-48E3-98E8-3964EF78625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82" name="Text Box 770">
          <a:extLst>
            <a:ext uri="{FF2B5EF4-FFF2-40B4-BE49-F238E27FC236}">
              <a16:creationId xmlns:a16="http://schemas.microsoft.com/office/drawing/2014/main" id="{E37F35FC-4006-442A-B2C6-53721509376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83" name="Text Box 771">
          <a:extLst>
            <a:ext uri="{FF2B5EF4-FFF2-40B4-BE49-F238E27FC236}">
              <a16:creationId xmlns:a16="http://schemas.microsoft.com/office/drawing/2014/main" id="{5D06EC13-FBC9-4F9B-A332-9ED2405FC39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84" name="Text Box 772">
          <a:extLst>
            <a:ext uri="{FF2B5EF4-FFF2-40B4-BE49-F238E27FC236}">
              <a16:creationId xmlns:a16="http://schemas.microsoft.com/office/drawing/2014/main" id="{5880BFD7-5AE5-4621-8936-C2BE3A24D12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85" name="Text Box 773">
          <a:extLst>
            <a:ext uri="{FF2B5EF4-FFF2-40B4-BE49-F238E27FC236}">
              <a16:creationId xmlns:a16="http://schemas.microsoft.com/office/drawing/2014/main" id="{3F2FA670-4A6B-4DAF-B2DE-F6E79BF4350A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86" name="Text Box 774">
          <a:extLst>
            <a:ext uri="{FF2B5EF4-FFF2-40B4-BE49-F238E27FC236}">
              <a16:creationId xmlns:a16="http://schemas.microsoft.com/office/drawing/2014/main" id="{DB21ED0F-1E16-429D-906B-5159A709E16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87" name="Text Box 775">
          <a:extLst>
            <a:ext uri="{FF2B5EF4-FFF2-40B4-BE49-F238E27FC236}">
              <a16:creationId xmlns:a16="http://schemas.microsoft.com/office/drawing/2014/main" id="{5D14A2D7-7294-40B7-9FB3-8CA2112AA437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88" name="Text Box 776">
          <a:extLst>
            <a:ext uri="{FF2B5EF4-FFF2-40B4-BE49-F238E27FC236}">
              <a16:creationId xmlns:a16="http://schemas.microsoft.com/office/drawing/2014/main" id="{7E7A7FE1-A7B3-4745-9926-E6A55684E49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89" name="Text Box 777">
          <a:extLst>
            <a:ext uri="{FF2B5EF4-FFF2-40B4-BE49-F238E27FC236}">
              <a16:creationId xmlns:a16="http://schemas.microsoft.com/office/drawing/2014/main" id="{CDA16D52-1FA2-4E24-91E3-3C15C03AE3B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90" name="Text Box 778">
          <a:extLst>
            <a:ext uri="{FF2B5EF4-FFF2-40B4-BE49-F238E27FC236}">
              <a16:creationId xmlns:a16="http://schemas.microsoft.com/office/drawing/2014/main" id="{EF11279E-11CD-4227-8514-3675B34F8B7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91" name="Text Box 779">
          <a:extLst>
            <a:ext uri="{FF2B5EF4-FFF2-40B4-BE49-F238E27FC236}">
              <a16:creationId xmlns:a16="http://schemas.microsoft.com/office/drawing/2014/main" id="{EDA66938-7FC8-41FB-905A-C25A9F3FA9D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92" name="Text Box 780">
          <a:extLst>
            <a:ext uri="{FF2B5EF4-FFF2-40B4-BE49-F238E27FC236}">
              <a16:creationId xmlns:a16="http://schemas.microsoft.com/office/drawing/2014/main" id="{8D083955-1DCA-4ADD-9C99-93D8F9EB31B3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93" name="Text Box 781">
          <a:extLst>
            <a:ext uri="{FF2B5EF4-FFF2-40B4-BE49-F238E27FC236}">
              <a16:creationId xmlns:a16="http://schemas.microsoft.com/office/drawing/2014/main" id="{5916E15E-941B-4BFC-88A4-6F6262485801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94" name="Text Box 782">
          <a:extLst>
            <a:ext uri="{FF2B5EF4-FFF2-40B4-BE49-F238E27FC236}">
              <a16:creationId xmlns:a16="http://schemas.microsoft.com/office/drawing/2014/main" id="{01D0E177-9DE4-468E-AB86-10543DE20A9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95" name="Text Box 783">
          <a:extLst>
            <a:ext uri="{FF2B5EF4-FFF2-40B4-BE49-F238E27FC236}">
              <a16:creationId xmlns:a16="http://schemas.microsoft.com/office/drawing/2014/main" id="{61F5FC0F-CFAB-4E8D-8033-EE130A2AA17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96" name="Text Box 784">
          <a:extLst>
            <a:ext uri="{FF2B5EF4-FFF2-40B4-BE49-F238E27FC236}">
              <a16:creationId xmlns:a16="http://schemas.microsoft.com/office/drawing/2014/main" id="{3CF772BC-FEA9-440C-B769-5722B52224CC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97" name="Text Box 785">
          <a:extLst>
            <a:ext uri="{FF2B5EF4-FFF2-40B4-BE49-F238E27FC236}">
              <a16:creationId xmlns:a16="http://schemas.microsoft.com/office/drawing/2014/main" id="{60C2C11C-BEFF-4183-B568-46970CDC6E7F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98" name="Text Box 786">
          <a:extLst>
            <a:ext uri="{FF2B5EF4-FFF2-40B4-BE49-F238E27FC236}">
              <a16:creationId xmlns:a16="http://schemas.microsoft.com/office/drawing/2014/main" id="{75348F76-1EAE-4115-A7B0-F706B12DB2B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399" name="Text Box 787">
          <a:extLst>
            <a:ext uri="{FF2B5EF4-FFF2-40B4-BE49-F238E27FC236}">
              <a16:creationId xmlns:a16="http://schemas.microsoft.com/office/drawing/2014/main" id="{BFA6DF51-193F-4435-9F00-81CB419A984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400" name="Text Box 788">
          <a:extLst>
            <a:ext uri="{FF2B5EF4-FFF2-40B4-BE49-F238E27FC236}">
              <a16:creationId xmlns:a16="http://schemas.microsoft.com/office/drawing/2014/main" id="{87D0396E-7590-41E1-BC87-A6FFABF81FAD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401" name="Text Box 789">
          <a:extLst>
            <a:ext uri="{FF2B5EF4-FFF2-40B4-BE49-F238E27FC236}">
              <a16:creationId xmlns:a16="http://schemas.microsoft.com/office/drawing/2014/main" id="{C74574D6-2871-4943-A59B-27C1CD3F62F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402" name="Text Box 790">
          <a:extLst>
            <a:ext uri="{FF2B5EF4-FFF2-40B4-BE49-F238E27FC236}">
              <a16:creationId xmlns:a16="http://schemas.microsoft.com/office/drawing/2014/main" id="{4A5EEB21-3BEE-4EE5-A490-7F3155A78545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403" name="Text Box 791">
          <a:extLst>
            <a:ext uri="{FF2B5EF4-FFF2-40B4-BE49-F238E27FC236}">
              <a16:creationId xmlns:a16="http://schemas.microsoft.com/office/drawing/2014/main" id="{9D9CCBCA-E4E7-4C4A-89A6-A468E256F6D2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781175"/>
    <xdr:sp macro="" textlink="">
      <xdr:nvSpPr>
        <xdr:cNvPr id="5404" name="Text Box 792">
          <a:extLst>
            <a:ext uri="{FF2B5EF4-FFF2-40B4-BE49-F238E27FC236}">
              <a16:creationId xmlns:a16="http://schemas.microsoft.com/office/drawing/2014/main" id="{CA883D28-26BE-4ADA-8262-5794923D4410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781175"/>
    <xdr:sp macro="" textlink="">
      <xdr:nvSpPr>
        <xdr:cNvPr id="5405" name="Text Box 793">
          <a:extLst>
            <a:ext uri="{FF2B5EF4-FFF2-40B4-BE49-F238E27FC236}">
              <a16:creationId xmlns:a16="http://schemas.microsoft.com/office/drawing/2014/main" id="{F49A1442-8FDB-424E-8984-22B2116F2B03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781175"/>
    <xdr:sp macro="" textlink="">
      <xdr:nvSpPr>
        <xdr:cNvPr id="5406" name="Text Box 794">
          <a:extLst>
            <a:ext uri="{FF2B5EF4-FFF2-40B4-BE49-F238E27FC236}">
              <a16:creationId xmlns:a16="http://schemas.microsoft.com/office/drawing/2014/main" id="{C283546D-3C3D-432C-AC0E-2A361EA3E4E5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69</xdr:row>
      <xdr:rowOff>0</xdr:rowOff>
    </xdr:from>
    <xdr:ext cx="76200" cy="1781175"/>
    <xdr:sp macro="" textlink="">
      <xdr:nvSpPr>
        <xdr:cNvPr id="5407" name="Text Box 795">
          <a:extLst>
            <a:ext uri="{FF2B5EF4-FFF2-40B4-BE49-F238E27FC236}">
              <a16:creationId xmlns:a16="http://schemas.microsoft.com/office/drawing/2014/main" id="{EB05012D-9D4F-4A38-85EC-4BF02558C4ED}"/>
            </a:ext>
          </a:extLst>
        </xdr:cNvPr>
        <xdr:cNvSpPr txBox="1">
          <a:spLocks noChangeArrowheads="1"/>
        </xdr:cNvSpPr>
      </xdr:nvSpPr>
      <xdr:spPr bwMode="auto">
        <a:xfrm>
          <a:off x="42957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408" name="Text Box 796">
          <a:extLst>
            <a:ext uri="{FF2B5EF4-FFF2-40B4-BE49-F238E27FC236}">
              <a16:creationId xmlns:a16="http://schemas.microsoft.com/office/drawing/2014/main" id="{AEF56680-C446-4AE6-B86C-13AB470B17DE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76200" cy="1781175"/>
    <xdr:sp macro="" textlink="">
      <xdr:nvSpPr>
        <xdr:cNvPr id="5409" name="Text Box 797">
          <a:extLst>
            <a:ext uri="{FF2B5EF4-FFF2-40B4-BE49-F238E27FC236}">
              <a16:creationId xmlns:a16="http://schemas.microsoft.com/office/drawing/2014/main" id="{DF02D9C7-6C1A-4403-A408-80D1A5960A14}"/>
            </a:ext>
          </a:extLst>
        </xdr:cNvPr>
        <xdr:cNvSpPr txBox="1">
          <a:spLocks noChangeArrowheads="1"/>
        </xdr:cNvSpPr>
      </xdr:nvSpPr>
      <xdr:spPr bwMode="auto">
        <a:xfrm>
          <a:off x="3686175" y="75495150"/>
          <a:ext cx="76200" cy="1781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5410" name="Text Box 127">
          <a:extLst>
            <a:ext uri="{FF2B5EF4-FFF2-40B4-BE49-F238E27FC236}">
              <a16:creationId xmlns:a16="http://schemas.microsoft.com/office/drawing/2014/main" id="{0BE84674-4FF3-43E8-9D6B-D9758ADC37CD}"/>
            </a:ext>
          </a:extLst>
        </xdr:cNvPr>
        <xdr:cNvSpPr txBox="1">
          <a:spLocks noChangeArrowheads="1"/>
        </xdr:cNvSpPr>
      </xdr:nvSpPr>
      <xdr:spPr bwMode="auto">
        <a:xfrm>
          <a:off x="6124575" y="7549515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5411" name="Text Box 127">
          <a:extLst>
            <a:ext uri="{FF2B5EF4-FFF2-40B4-BE49-F238E27FC236}">
              <a16:creationId xmlns:a16="http://schemas.microsoft.com/office/drawing/2014/main" id="{84D24E5E-FE44-4D34-B71F-E9A14D80878B}"/>
            </a:ext>
          </a:extLst>
        </xdr:cNvPr>
        <xdr:cNvSpPr txBox="1">
          <a:spLocks noChangeArrowheads="1"/>
        </xdr:cNvSpPr>
      </xdr:nvSpPr>
      <xdr:spPr bwMode="auto">
        <a:xfrm>
          <a:off x="6124575" y="7549515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5412" name="Text Box 127">
          <a:extLst>
            <a:ext uri="{FF2B5EF4-FFF2-40B4-BE49-F238E27FC236}">
              <a16:creationId xmlns:a16="http://schemas.microsoft.com/office/drawing/2014/main" id="{D871B855-C509-4C49-BAD5-76F3A421077E}"/>
            </a:ext>
          </a:extLst>
        </xdr:cNvPr>
        <xdr:cNvSpPr txBox="1">
          <a:spLocks noChangeArrowheads="1"/>
        </xdr:cNvSpPr>
      </xdr:nvSpPr>
      <xdr:spPr bwMode="auto">
        <a:xfrm>
          <a:off x="6124575" y="75495150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5413" name="Text Box 127">
          <a:extLst>
            <a:ext uri="{FF2B5EF4-FFF2-40B4-BE49-F238E27FC236}">
              <a16:creationId xmlns:a16="http://schemas.microsoft.com/office/drawing/2014/main" id="{EB9481F4-EDAB-40E8-AC97-AF1842344CCD}"/>
            </a:ext>
          </a:extLst>
        </xdr:cNvPr>
        <xdr:cNvSpPr txBox="1">
          <a:spLocks noChangeArrowheads="1"/>
        </xdr:cNvSpPr>
      </xdr:nvSpPr>
      <xdr:spPr bwMode="auto">
        <a:xfrm>
          <a:off x="6124575" y="759999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5414" name="Text Box 127">
          <a:extLst>
            <a:ext uri="{FF2B5EF4-FFF2-40B4-BE49-F238E27FC236}">
              <a16:creationId xmlns:a16="http://schemas.microsoft.com/office/drawing/2014/main" id="{57DF298A-2574-4E70-BB81-249DE2310FD3}"/>
            </a:ext>
          </a:extLst>
        </xdr:cNvPr>
        <xdr:cNvSpPr txBox="1">
          <a:spLocks noChangeArrowheads="1"/>
        </xdr:cNvSpPr>
      </xdr:nvSpPr>
      <xdr:spPr bwMode="auto">
        <a:xfrm>
          <a:off x="6124575" y="759999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5415" name="Text Box 127">
          <a:extLst>
            <a:ext uri="{FF2B5EF4-FFF2-40B4-BE49-F238E27FC236}">
              <a16:creationId xmlns:a16="http://schemas.microsoft.com/office/drawing/2014/main" id="{B1A4AEFD-D6D0-40E3-957B-09252EEB1F53}"/>
            </a:ext>
          </a:extLst>
        </xdr:cNvPr>
        <xdr:cNvSpPr txBox="1">
          <a:spLocks noChangeArrowheads="1"/>
        </xdr:cNvSpPr>
      </xdr:nvSpPr>
      <xdr:spPr bwMode="auto">
        <a:xfrm>
          <a:off x="6124575" y="759999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5416" name="Text Box 127">
          <a:extLst>
            <a:ext uri="{FF2B5EF4-FFF2-40B4-BE49-F238E27FC236}">
              <a16:creationId xmlns:a16="http://schemas.microsoft.com/office/drawing/2014/main" id="{10DB1D0A-0C1D-4F34-9F9F-9BDD52B74D96}"/>
            </a:ext>
          </a:extLst>
        </xdr:cNvPr>
        <xdr:cNvSpPr txBox="1">
          <a:spLocks noChangeArrowheads="1"/>
        </xdr:cNvSpPr>
      </xdr:nvSpPr>
      <xdr:spPr bwMode="auto">
        <a:xfrm>
          <a:off x="6124575" y="759999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5417" name="Text Box 127">
          <a:extLst>
            <a:ext uri="{FF2B5EF4-FFF2-40B4-BE49-F238E27FC236}">
              <a16:creationId xmlns:a16="http://schemas.microsoft.com/office/drawing/2014/main" id="{EC731C5F-6652-4D94-AF31-DD10D4848AB5}"/>
            </a:ext>
          </a:extLst>
        </xdr:cNvPr>
        <xdr:cNvSpPr txBox="1">
          <a:spLocks noChangeArrowheads="1"/>
        </xdr:cNvSpPr>
      </xdr:nvSpPr>
      <xdr:spPr bwMode="auto">
        <a:xfrm>
          <a:off x="6124575" y="759999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5418" name="Text Box 127">
          <a:extLst>
            <a:ext uri="{FF2B5EF4-FFF2-40B4-BE49-F238E27FC236}">
              <a16:creationId xmlns:a16="http://schemas.microsoft.com/office/drawing/2014/main" id="{9B03918F-F0D1-4EE7-B92A-4F8B9811A536}"/>
            </a:ext>
          </a:extLst>
        </xdr:cNvPr>
        <xdr:cNvSpPr txBox="1">
          <a:spLocks noChangeArrowheads="1"/>
        </xdr:cNvSpPr>
      </xdr:nvSpPr>
      <xdr:spPr bwMode="auto">
        <a:xfrm>
          <a:off x="6124575" y="759999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5419" name="Text Box 127">
          <a:extLst>
            <a:ext uri="{FF2B5EF4-FFF2-40B4-BE49-F238E27FC236}">
              <a16:creationId xmlns:a16="http://schemas.microsoft.com/office/drawing/2014/main" id="{BB9AD903-35F9-4AA7-B085-FC6E63D719D9}"/>
            </a:ext>
          </a:extLst>
        </xdr:cNvPr>
        <xdr:cNvSpPr txBox="1">
          <a:spLocks noChangeArrowheads="1"/>
        </xdr:cNvSpPr>
      </xdr:nvSpPr>
      <xdr:spPr bwMode="auto">
        <a:xfrm>
          <a:off x="6124575" y="759999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69</xdr:row>
      <xdr:rowOff>0</xdr:rowOff>
    </xdr:from>
    <xdr:ext cx="66675" cy="19050"/>
    <xdr:sp macro="" textlink="">
      <xdr:nvSpPr>
        <xdr:cNvPr id="5420" name="Text Box 127">
          <a:extLst>
            <a:ext uri="{FF2B5EF4-FFF2-40B4-BE49-F238E27FC236}">
              <a16:creationId xmlns:a16="http://schemas.microsoft.com/office/drawing/2014/main" id="{EE81B810-B249-4F30-916B-945E2F8FB655}"/>
            </a:ext>
          </a:extLst>
        </xdr:cNvPr>
        <xdr:cNvSpPr txBox="1">
          <a:spLocks noChangeArrowheads="1"/>
        </xdr:cNvSpPr>
      </xdr:nvSpPr>
      <xdr:spPr bwMode="auto">
        <a:xfrm>
          <a:off x="6124575" y="75999975"/>
          <a:ext cx="666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F6EE4BD-1F3E-4932-AD48-1CA3CF5AD3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9EEEBF6-D5F5-47ED-BF22-9E24BEB0818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24319174-3ADC-4F91-9F59-F7C6D4BA2E6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8F784124-829C-4BA3-907C-FD81E9BEEB7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7A0FDCE3-BB00-4531-BF2D-B8F2FE2E80F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EB22FD6E-B957-4864-A6D6-A6849306A6C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8DD06909-968F-420C-913B-FFB36DBD7CF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576BB046-3DDF-47BA-8623-A21BBFF6A2A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5EDBB0E7-439A-4FDA-85D3-A34DBAF09E1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D8BCDE5-F2CE-411A-990B-68F51AA6FC9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C84331D7-0CC1-4052-89AD-15D2CB1DCBA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898BDA86-24AA-421D-B417-49E944E76B8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4E110378-A1B3-4AAD-9555-920C496EAC1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D28291F5-95CB-45AA-A8E3-8E4F4617018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2F7852B4-1D82-4BA4-B898-0A381821AAD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3C481C73-F202-4366-8BA6-D04F2FA8542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E1161C27-A41C-4E43-96EB-AF9CFE332E5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9E5AAC55-93D3-4702-ADCD-3A5D8248E39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A4F716CB-B964-4211-AC2E-AD6C131E622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CDC2EB16-B5BE-4786-B796-F704155085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EC429AFE-EF27-48AC-B558-B4A150516B5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DA4464B5-A333-445F-B2B5-AD9C9470FC6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483C1738-21D1-4682-BB10-1BD3F3263C6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4D9C2A39-8019-4EA4-8DC4-15A449928DD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E8D7DC4A-F0D1-46A1-8F17-C83AEA83E45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8F29B3D4-1CAC-488C-9DEA-C3D46E2233C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46D9AC7C-61B8-4184-8074-CF2C27549AB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24580FFE-9617-49C1-BE2F-21471C70ADB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5D087F4F-10DF-47F5-8C0A-FCA9BF227E4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CADD62EA-3824-4B8D-A71B-3556B090BE3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DB737744-13DA-49C4-BAEB-CDE12DBA8F8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D3DF61D5-DC4A-4FA8-8FA3-6112CB8D43E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F9A06B66-D47C-489F-9DC9-9ADACF54FF4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60485EC-2B67-43C6-8843-BFFBC3A7E09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E61B0412-0940-49C7-8F02-97ACE0FC338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A6765287-E9A4-4D22-856A-748E13FED15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618BF67F-C84D-4D0A-A804-909B2BE8D7B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AA956E54-3906-4981-AD8C-1AB761A7AEF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BE286357-4C83-41D2-A8F4-FD0ECCB395D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1A12B6E9-C311-4D0D-9C65-D475066628E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E0A3CD9C-3611-4F36-A3C0-9029E6F5364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A5A32633-2E3D-4DD1-B385-85A1676AAD9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1EA26801-C511-4292-9F36-CA6C45EB547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D7F3BCCC-6AC0-442E-9C2D-49B31A1084E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729977E3-8917-4927-A6B5-A46E02F754A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E694A79D-FB0F-4EB3-A202-4E416159730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212430F-524B-4988-917F-786A25388E5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E03FAEB0-8A13-4ED1-A120-E57590B3352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F3D57C59-DDF3-4001-AFFC-F8492AFFB33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141F4080-1EC5-42C4-82C1-E412A73AFC4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29F07835-1DE1-4C5E-8DC8-6851B6C0801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1943F92C-53DD-44E0-91E4-21D3F0E8781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E32F29A2-5218-4E66-B073-3400A441B2F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95E35F02-D93C-4DB2-9343-D76DDBDBE80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13787C86-FB03-4D26-97F1-39809632ADE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EB39F7E-89C9-4654-8DF8-C3816206986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D8857A93-A334-41AF-AF79-D53DC104613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5A7070C8-01B8-4466-AA3E-2450B36CCF0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865CC14B-805A-4CB9-9AF2-622028FEC5F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C1339ED3-2244-414D-AAED-BC9AB8984D9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2BEBFB0B-92E0-47EC-8801-3BB1D177F00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7CA084DC-92E9-4F4E-8ADC-F39CC71EE6E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E0BC8422-B5AA-4477-AF51-6B26701C095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596F2A27-9BBC-4CE7-8C5F-9DEBCE4FDE5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CE82B52D-3A14-406D-BF78-ECBCFE2F965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A7E8F122-82A5-469C-A75B-2EC5F622E7A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B845D60C-CB95-42F9-AC6A-0D620B7BEA6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7B738415-66A1-4765-9938-D35710B0563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B4A43671-3758-4F42-B8AD-DD8DAAE849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77D4DF04-6DB1-4704-9409-AA05767DAE1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7DB973D1-5A7D-4783-AD3F-A0AB41F4586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18BD1BAC-84C6-4BA9-988E-DA1240B3404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FF70E544-156A-4A55-B39E-18C9355DD1C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51F194F1-596F-43EB-AA44-03119F21B63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DD300525-1181-43CF-844A-27651B2EAAB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E94245C8-50B1-45F2-BE55-427D1A180AF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DF282711-753F-40CA-9681-BFBBB68AC23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66E9B5CD-A079-4EB9-B0E2-26EC8C255DC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B969A6C4-503D-43A9-9FB2-95AFA8FFEBF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8102D73-E63A-47A4-A5E8-0CA0ACD9BFB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7BAFE531-810E-4579-9141-06F9F491304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55330D88-009E-41F8-B4F6-6E83D5FA1E1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D70AF072-7795-4974-AA75-A25E1438D5C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B8891072-CC32-481E-B4FC-E82233CC3A2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8A2906BD-5990-4C7E-8D65-D1A800C40D1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F1E32760-4B48-4840-9F24-A371F0D54E3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57C1CC1B-8693-416F-9E24-8D56EAAA900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59B15189-CB9D-4AAC-A7F0-F68A82F668A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8A4AEDB8-3B36-4054-9ADC-E8DB769775A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BDE8FF5-30E7-4A6F-ADC0-8F6D1D449E2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5F72B347-A292-41A1-BF5C-54565F66DF0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F2ACEA88-B9C8-46FC-8A0E-15AC30E81D5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5F698DE3-D70B-444D-980E-298295F6017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B167E5D4-FBBE-4A92-BEEC-FB7E41FCF56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9F46E78E-9779-48E0-B88E-F117BC6F34C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37DDFFD8-BDEF-400A-9402-B460BC45BE3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6DC1C4BA-E108-46F3-AE00-0565863F754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1F619BB7-EE8C-420C-B21D-22B20F96104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46E5766F-1A10-4808-9648-D20E1ADAE36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D8D241B7-8A75-4465-9F4E-DCBA31CF42E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AB61FACD-88E0-4BD5-A1AD-84844212821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CFFD1FB7-927A-41BB-8C58-3B545ABCA97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649EE6FD-D107-40B5-AA2E-9609BEA038E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E65AD8FD-A8C3-498E-971F-A6B871E053D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3EF1108F-CD5A-4CF9-88F2-047947A0317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91B333C8-D1BF-4D26-9531-6F63893339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C609B331-C914-4CD1-BABF-19923ED2192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E07E52F-2B3A-4315-971D-E93F1F8FC11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EEE09636-058D-4AAE-AFC1-1F98A4B267D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7449AFCF-49A8-4F7D-A737-94860EC72DB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88CDB983-BF4E-415A-BCB2-A027FAF8665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2DD0E1C4-1B0E-45AA-B875-A1137A22E9A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17871C13-3728-47AB-94D6-458D1D7BD74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9EBBF311-5EA4-4B62-A149-6972C94328F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9083CF80-EE57-4272-876E-D635B5051A8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F4BB6536-9FAB-4656-86F7-EADFA097075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E31CD7C0-0B4B-4E9E-B84A-2EA7BEDA88F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1AFD6D2C-185E-47DE-91B0-C6AB78AE753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7C2901B2-B246-4F85-8F1D-944CFE41D1D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E6209A90-301D-46F8-866D-DDA24D34587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DAB54BEC-689C-41C7-8B8D-F96F16F353E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A70EF15A-2A54-4028-9826-C90979B0A85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F6CDCD14-E920-448D-AF5D-B06A3E52DF0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481BECC7-EF0D-42C9-8775-68B4D72BA51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AAB0E8DA-0CD0-4C0D-B343-4CB1D86E503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DDBC4F58-AC71-493D-B80B-C2F370241E7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2B5D0E2D-5694-4BDA-B0AF-B5682B775B8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F86318A5-BC3B-4933-8D4F-01D44772AD3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E7366EA6-44FC-4445-B8DD-F5E8364ACE5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E962A21D-E781-4B6E-8F5E-8446236A0E3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65A1DB3B-2005-4A8E-88AA-DD7A96EBD7E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B613332E-0257-497A-93AC-AF24C3C1C85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E8A8F823-FF27-4650-8856-864093F52A8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56A3A1AC-8B5D-4406-BC26-0783CE7FC3F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7906A456-A5D0-4FB5-BFEF-BB3F3FAE917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4E4F04A0-0984-4108-B3B6-61FFB618BF4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DA794338-E3A8-400E-937E-29B6F96D247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66C7FFF3-B12C-42CD-B3AF-438CEF43BF4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2D8478A4-2A15-4385-AE4B-6F08EADE4CE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EA98BBFE-036D-49A2-A1FD-9A4D308871F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B0B1B4C0-B74B-4ACE-8CBE-874FF6FFDE8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F3DC81EB-6EB4-4C42-82F6-5689AE6FC58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C8C5C819-5970-41F7-8F95-1F0297737AD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927D7662-2ACE-4CEF-AE7D-77E381A7FEF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59ED00EE-C4D1-4039-87E8-BE7B064D841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F9229ADA-A5CA-40C5-B796-AEA1EF959D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58B1E191-F545-458D-87D0-97F5A560500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882FDBD2-FF31-4D9D-8581-4661DFFF526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B3611E2A-674B-4463-A061-48C4AA3F291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5F702B4-5D4D-4ED2-8BA2-5AA4D2FC558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FC2FF464-F432-4CEE-84DB-AE9A2F14548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352AF00F-1348-42BA-80AB-3B9AE5DE5D1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BD942AA0-0AC5-46A8-8184-C2C8645B5D0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A6F79379-7FB6-4BFA-B18D-A7DD3D99C45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A9B478C0-9812-45F9-8295-B5D512B8645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DDFA090-E77B-4D18-BEDC-8A07FE96764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45A9000F-FC1A-4738-BFC7-8607CD959D2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9848A37C-B596-446F-8112-5EAC0759C3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id="{063C9381-B846-4E26-8D4A-FBE2CB4D547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id="{910184DC-98C3-4FC9-A43B-86CC6B916E2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id="{97656E8F-8F3A-4104-83A1-B77226D28F6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id="{ADE9F0D2-2345-406C-927E-BA650C9A3CE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A53EEF73-8E54-4425-A349-A503DAA8A7D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id="{F3CC356F-55BC-4940-99E9-59E59819576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id="{58CEDA66-3F2B-4ED7-BAB5-24C8C013D96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id="{0F6C2B50-6076-44DE-9DCB-F6DE9A23D50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id="{672349E6-80C9-43CC-87A3-F843748D112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D27E6689-FF7A-42C7-9D4F-8CB65049350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id="{F27A0FBE-9F99-4C1C-8368-BCAEF96CB4F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id="{56603391-7B28-43FC-8FDC-56626D578B4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id="{473CBB35-1EE7-4480-B2CA-55FAF9E0F15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6EA01C5C-A80A-4FC6-BBB8-BABB751F689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id="{E5511633-133B-41D3-BB7F-E69B7837868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id="{49E28A28-C7B4-4F4E-81FB-B0A8D1AE32C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id="{82AD3A7C-5002-4A7A-A44C-8196437F2A7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id="{76BF6478-1655-4BFF-9744-0AEE9BDF8A0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50771838-23BD-4CCF-8B7E-4385A044DDB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12EFC5F6-D74D-4DBE-B47F-EA3617577DE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id="{956B908A-B1E3-4F72-A9FF-45C6F7C4C3E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6483F8BC-E62F-44BB-BFD0-1C1248FE997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id="{8AA51297-5BC2-4EFF-BEB0-52F519FA60A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248913D1-B747-4310-BD49-68B9494BD7E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id="{C1082C87-A49C-474F-9555-DE941727D1B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id="{7D774E55-109A-44A6-AEDA-28A814E25C1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1CF06D5A-50F4-4A79-B9BE-80517D706B8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id="{5E67F2A3-66D1-404C-ADB5-A210C2715E5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9E89A941-1B69-4774-AED1-B0592DEBB40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FECE9157-A866-436E-A1B0-5CDB520EC47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id="{2F77DEC5-0361-4635-BBBA-E7A7735EB22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id="{24E7DDB7-81A0-487A-A11C-9AFE9E4670A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id="{887941D6-73AE-4D18-95BC-10C551A13CD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id="{E54CB530-8612-49AB-AB89-4F619128E02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id="{22B8E111-7520-46D6-AD3B-BEF679457FF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id="{E0AA3E5E-600B-4758-8F73-B84BF8769A7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id="{64D862F4-07DB-44CB-8DED-D2B11FDA15A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id="{729F3339-9F20-409D-8CB1-876AE8112F8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8AF22534-AECA-4A2F-8E95-0EABE627C37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id="{8D5D6954-9387-4917-B1AA-600B7AD2091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2DD18FC1-B890-4B11-8F8E-2F4B213D1DC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1F17DF1A-A889-4CD6-A0D6-58FC4117838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id="{00827BCB-4501-44F5-A43D-EBC6C0B81CD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id="{09C2C91F-3B75-4D20-B49D-B40F0F7ED14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id="{5E8D0DE8-8DCF-4B10-8D13-EEA6DB7DE1E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id="{132DD974-08E0-4328-A117-6EFCBA55305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id="{A03063B4-AF57-485E-8ABD-6F6604D64D9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id="{29D92B70-DA21-48EF-9008-F0B9F25A400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EED73A14-C5F9-47A0-9E49-EE8ED1EB02A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D5C89020-26FA-4010-BE75-808394E846D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id="{60AD1EF7-A060-4FAD-AD98-77E0AFA06C0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B059DBA9-F0CC-4F40-B2F0-DEB9A9F04A0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A0A5FFD8-70BF-4A53-8A8E-2189FFFBD15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id="{B6A2BE68-3A63-4E3B-AC97-3988B726354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DE51CF00-F8D2-43E4-BF02-709FE249D96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DEECDC05-CD92-4802-A03D-ADF16CA4940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id="{3A97872D-2568-4D59-A3F0-E2AA879645B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E8E8DFB1-ACBA-46C8-B4CA-261220CC01E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E59F91D3-D8C9-4D69-A60A-D07817A2D97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C3F41036-2B48-475E-AB69-060EE79D73E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196D1109-B017-4D75-A808-333CC79EC9F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42AF10AD-BD03-48A0-A640-9FDFAD277C2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3E3077C6-F17F-4E91-8443-A21589110F2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id="{EF73E2CD-2DED-48D9-81EE-CFCF63BA1F5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id="{22D77AB5-2A51-404D-B796-7CD1AC70220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id="{B5AE0D2D-E4B0-435F-82CF-4642EA981AE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id="{1556FA08-9C91-4E43-B5A5-7447489942E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id="{E7BCB445-A550-41D0-850E-547ECC17762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id="{48E513CC-FD7E-4FF4-971C-F12BDCECAA9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id="{132D7A88-EA07-42BC-B9CF-54F89852A62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id="{566FF3F4-2DE0-4306-B03C-A32BBFFECC5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8E77B55D-0B4E-488E-9607-CB35F90B6DE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id="{AFF4F1F9-DA09-4894-A924-4A7F9C7AC06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id="{37348AFE-9D2B-4A34-AE06-C6FD226F9C9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id="{36D68758-307E-42BA-A1E4-EA8D925110A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14687C3C-9A02-47B4-B85F-8AF8E5565EF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id="{48C6A969-4420-4EAC-ADF3-71F39912D33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F524569E-296D-4866-8F76-EA13A91C117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id="{61BAF0DB-9C83-41E9-9425-A1511F7DB3B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id="{93B7109B-1153-45E2-A972-C3944B2B53D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id="{B6784AD3-A745-40B2-A33F-87A0ADB04E1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id="{258FCFBC-874C-49F2-ACA7-44A04F5E609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id="{AB0E4B37-E653-4A22-8367-D9D22BB03F6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id="{69C64677-5B35-4873-83AC-D11DE377AB5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id="{54EE30FB-50A8-4DDA-AB3A-5F3A0161883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DE5547A8-EF9B-4D68-A1BA-B002927ED7B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id="{973EDF58-C38D-4775-84A3-3F838A07BEC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id="{1FCB113F-920F-40E1-B6ED-D5A80AB7C91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708BA11F-298B-4578-BA09-C5D016DE94B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id="{EAE8171D-1B15-47DF-A34A-00E1DA49C8D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id="{E3710551-461E-42C5-AC31-B50730E1C4E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id="{AC199B69-42D6-4B59-BF50-5998B6A94F5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id="{DD791C6B-8997-4C1B-8556-CA0542EED50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id="{BF683C36-723A-4846-9994-4C52D5AA4E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id="{1435E0FB-F906-453C-A8D0-F067CA6BEA7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6ABC7389-91EB-4C1E-AA43-2BECF5C44F1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id="{ED774E22-B820-40B2-BDAE-DDE73E6D434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id="{F0E0D299-28C3-485F-9B2C-73F2F1C87E2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id="{7E9D260E-058A-4960-8F99-84AC5FA6B9C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id="{44BBA800-A04E-4ACB-AA81-FF2FD1B304D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id="{7E300F7F-BE41-4AEF-831E-DD5C0B192D6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id="{C52E62B6-6934-4245-ADD4-CF56B0046F7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id="{A0CC5F59-263D-421D-B89D-68D6F050417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id="{69684CB6-C09F-4DFC-8349-7204AF5B751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id="{09D04ED1-DD46-46BA-8F88-BB948814206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id="{281E2C89-A521-4E9E-9058-CB7DC07CA11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BCB3597B-F459-4F2A-A817-381A46D43EB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id="{0C233D87-28B5-42DC-8DBA-3838B4C6474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id="{FFB249EB-C596-478B-A193-A276195949F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id="{7818D280-4084-4387-B4CE-ACAC2D692ED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EEE5042E-842E-4946-86AC-A9ED6B4BD5B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id="{53414BF9-16F5-4B2C-885A-B763BC4D6D3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id="{786C8C75-ADA9-4261-909C-C2AB7CC4D77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id="{57F341E9-43C1-4184-A5A5-527704D06AF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id="{1541562E-29E9-48AC-BD6E-B817A65F0CA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id="{1659BEB7-E888-4B33-AD7C-CC54CBF47B8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69D80ACE-58AD-4551-8F02-83D6B705F00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id="{E9DFC779-EF6B-4B7F-9750-3F0689E3387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id="{C585F0D3-B1DD-4153-A1DB-37FDE5AC0E4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id="{ED3C246B-2793-4402-8DA1-0E79D267751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FE63003C-F6CF-4794-BA4F-12879D8BA08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id="{8187D89C-21D7-4F95-B5A5-B7A7383F169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id="{1A8865A5-4E15-4056-B3C4-77BCFEB13B6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id="{7480D8C3-001F-4F8E-854E-BCD0BBDA99E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id="{0403A0BE-AD04-445F-8980-F3D61A4AC5C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id="{CC3541E7-9692-493D-BC56-5F009BD7713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id="{25BBB439-275C-4DFD-A3B1-9588EE8A37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id="{92756167-D6E1-4054-BAB5-354FE136615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3882A624-21E6-4A22-A903-DBE0AD6DCC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id="{6F00197C-9238-4F68-AAD1-B58CCF70417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EEDEB582-CEFA-4128-9A81-05AC3204B36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id="{48A5B462-30EC-4564-B4F0-59F57AFA59F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id="{EF71FDE5-EFF9-46CD-96E0-164E924F4AB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id="{2F79210E-18EC-4253-B87F-E0419978216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id="{6852CE00-ACE2-433B-9867-73C3BCB6C80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id="{F6013C4C-7AAD-49E9-B41E-7A0D7E2D074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id="{5C9AC1BD-D067-492E-9F5B-83FFE3D7D1D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id="{89994526-772A-436F-9563-D676EE1F8CD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id="{4B8DD256-8E60-4A3B-869B-B365788DC68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600C297E-B932-4581-9101-5BC7A0AA78B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id="{9D453FF1-1CE4-4FBC-87FE-F542F174C3D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id="{BF77F1C2-E89A-4720-B284-35F8AFB4947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id="{4079AB1D-B0AC-4AB4-AF5A-ADAD90723F5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id="{C73FD9D4-21F6-45C4-93E3-A3C75642453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id="{8DD46BE1-E133-418A-A392-77486D9043B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id="{2F638F19-DFE5-4FBE-90EA-5FAD5AEEB50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id="{4D732947-EF9C-47E8-96C3-3562354A8AE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id="{15982EAB-8B34-4DB4-9A4F-C04AEB7556A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id="{BDAC14FE-5BE3-4B73-BAD9-D9AE5A3527B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8E722697-0C64-4DA5-9DA3-F322556A96E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id="{642D96F1-7FEE-48F3-B534-FA5C6C3838D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id="{9F222948-3189-4304-A7D8-9DB6F83FB4E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id="{7F7E9AE5-A9F3-4ED7-9FB0-D5A904E62E9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id="{C184AF18-9088-4107-BDE3-7DD05B893B1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id="{C3C25E0A-B594-4D1A-A66D-4E7DE3BAEBD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id="{D74FC083-16DA-49FC-B613-E50382E2553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id="{F73498AB-CC89-485A-BCF6-53AFD845C55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id="{403B378C-B05D-4D81-A923-ECB784F2603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id="{48D863FD-3DDB-49F9-BB5B-5BB12D12B91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id="{D5BD55E8-C44D-4580-8297-5F82E4652E0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id="{29C9853B-D9FC-489E-BB1E-F87CFB5D661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80999E42-7981-4101-924D-9443CF1B927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id="{3C3207B6-C6F8-4FBC-842D-3477B84DF39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id="{442BB514-203B-4EA8-AAB1-6E1A837A1E8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id="{755BBD5E-FD2B-4762-9446-1FB2E5172F2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id="{4552001D-6E3D-4A05-9059-7209D5F5AF1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id="{C94ABC56-0048-496D-8FD0-16D0F10C181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id="{1169A0B4-1718-4E24-9521-38FA3FA43F3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id="{BF64B9B2-BC97-433A-8E38-D4F54C609F0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id="{14DADB23-490F-420F-B7E2-141067A98D5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id="{026BC2F5-C2ED-450F-B048-5237B8BCE77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id="{94A6A939-03F8-4F53-AFB1-C89E8B8A098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C3281C23-CE5C-40CB-A50A-3D67D1DCB29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id="{5DD51FBF-F457-4CCC-8DA2-2C69D5942CF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id="{A724DA50-0058-4F5B-803F-5F97688696F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id="{D4B35B17-0629-45E3-9C15-9AAFBE5B537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id="{D185A8EC-C826-4BD4-A110-5A439C8BDC1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id="{10A2F26B-3DDF-444C-B3BE-1F9BCD7FAE0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id="{BCDC66F5-04C0-4145-8DFB-C875AED2FBE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id="{BE5BD6EC-8EB0-4F4A-BAAF-41D016BDAFD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23C34DB4-1D71-4776-8069-7C9C2DBB8B3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411F8C69-36F0-4BC8-96B4-75F3AE6888B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38E58246-7628-49EB-8E91-1AD015F424C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C2D38B7B-6515-4E40-A59B-7A1F22397A8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747BFC1C-778E-4627-92E3-E5145F3C216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id="{E919C471-B934-4749-B1DC-FDDC3B5DD4E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id="{29EDD8D6-E79C-4987-B78F-12B7B4717FB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id="{514679F0-7FD8-42F5-B3B2-563C9199369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3E6364BC-5766-4692-B664-52308BFB809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id="{49048DAC-74B7-4A9C-8B63-8DD32D54F9C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id="{B2FE7686-8E46-4D06-8114-2E8533F9EDD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id="{88ADC027-8C44-4D38-993E-02EA115BDF4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id="{60F6FF24-CC3F-4788-AB67-3CF6E875A42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id="{538F15C3-592B-4A9A-BAAC-9F5B7F6DE04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id="{D781BD26-6736-48BF-99A0-BE8FA99DBD7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id="{1C5026EE-8480-4F3E-A072-A365A49AF2D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id="{925D677C-7EC2-46C8-B2AC-0C2C6F14E82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id="{3EF79B03-D73B-4B06-80E3-B6B77510915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id="{6B26A042-3E53-4DB3-8B14-7B3ED68C63F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id="{0F5B7E80-0FEA-4F31-A5F3-819AEA4C2EA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id="{54944E19-E124-49A8-804C-8BED6BEBB23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0506C991-D828-4C7A-9766-55FF43765A1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id="{8E3780B2-E08B-4868-9FCC-CAD2DAA183E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id="{DA825112-D5DA-4E9D-9F07-2B28EDA6374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id="{8DCE3D55-2046-4CA5-8852-74EB7E615A8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id="{717755BD-AA2F-4674-B330-5FF968DF7E8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id="{2F336FC7-B846-4D3F-A0D0-FFA819BE966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id="{C09C73B1-DD1A-4997-973B-BE9EA6D8DA9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id="{9AEB367B-15CD-4403-ABCB-94D429EA630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id="{95D21660-A81C-48A8-A3CA-85E3A50688C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id="{F76A0CF3-809D-43B0-B111-B06EA4634BA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6478AE8B-463C-4BC6-AB53-1EB6105D6B7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id="{3D90BEE6-F3C5-4A51-B3BF-C5322465F09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id="{22AD337C-4B1C-44A0-90CF-7AAF4161CD3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id="{8A06DC6A-2E37-4746-A5E9-216E8D5ECBD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id="{E3AEB0A3-4816-4BB0-98E7-1CF2E2822AC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id="{D58436B7-B2AB-4A4F-984C-3E61F0D1E46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id="{95B1F58E-76ED-4EE0-BE99-C9BB16AE0B0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id="{278F44B5-1F9E-41A0-9B17-5427E418D00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id="{B6CB34E2-DD4D-4852-A4A8-D4C78A91F28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id="{0FE8150B-8C22-40B9-8AF8-A13CC65EE33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id="{C96BFF4B-D604-46C8-A7A8-DE1F95ECA8C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id="{DD97567E-9B45-4554-8509-19057A63E1C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58028F60-FB15-45B2-AFE9-04944FF8AB8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id="{3F9C5023-76CA-4238-ADD0-B522CC5EF84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id="{3774BF26-D683-4087-8BD7-65C3AD67070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id="{E9EAA65D-FFB5-4CE5-A5FC-53FF9B35343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id="{E4C34E2D-B0F3-4B1E-AEEB-0A88DACD8A9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id="{B1BCB294-1535-4A57-A38A-040A1CE5015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id="{4F185B66-8136-4B7D-90E1-5837592C992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id="{43774BBE-02B4-4EC4-B841-56171B6054D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id="{C3DDEBCC-755E-4935-93C7-683BBF85A7F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id="{A53F6999-2948-4EAB-862A-2E5D7F8E117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E8994A8A-F22D-4370-80C9-2CD402DAA17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id="{405DD196-370C-4FF2-88E7-DBF06A22DD6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id="{BD63D604-E39A-4CE9-96CB-AA1911AFEE4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id="{3249B0CD-CC46-42F9-B26B-54048C1FCB1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id="{6B38EFB5-9431-4909-8541-923F42A0D01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id="{1B6A919C-6559-40E4-8C0A-8A832400EF7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id="{ECEA24B4-3A39-41A9-B04A-EE68797BC42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id="{F9E748C9-A91C-4F15-BD8A-0D42B02076A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id="{76B10239-13D4-4F94-A344-918336F6D1F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id="{9CB2B9A8-AD43-4399-8A84-D26A2B35104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7A089582-AFFB-4A3C-8447-E08E4C1AB0D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id="{323776E2-E781-493D-935E-764A8E0D4CA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id="{E7E05C1F-5300-4FEF-AC17-E8A0C0738C9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id="{3D88B933-526D-4414-A615-5F6EAD447F4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id="{B19F65A9-70CB-44BA-8491-85D045762B7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id="{60EFDCC6-07D9-4B2D-9D61-997BB53CE8F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id="{71C2AB9B-9101-42FE-AAB8-133ECB7DE47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id="{DD1A3438-2D85-4A9E-B641-452119819C0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id="{452FA90B-6AC3-48DB-8E99-BCC118FAD7B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id="{68985969-5FC6-437B-9F19-8D2F78A2E49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id="{ECDD5D94-F80E-4076-9B73-7BA5DDCC985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id="{96323365-589A-4BFD-AA0C-A05C56BA2A6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id="{C319C491-85AE-4756-9A19-33FEFEA6AD0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id="{09EFC267-2A01-4347-A89B-425D03619E6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id="{97DA1381-7EFA-4F2F-B1EC-971EB118151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9855D107-C203-4F83-9B52-30F8533038D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id="{DA142446-8AC2-4EB3-840C-B669843833F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id="{F8F9F6F5-F24A-449C-915D-9E2A6197DB0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id="{86A9AF78-0670-453B-817A-C7BC7C4E9D3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id="{E69B722D-7FA9-47A3-9241-4B5CE7F9B54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id="{051E9A97-C0F6-46E4-B9C3-B2D99AA533C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3DFEE216-1ECA-4A99-9A34-DCBC19663D2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id="{ADB172CA-C997-40D3-B69F-B62B4ADC15D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id="{AA3399D7-89DD-4957-9F7A-114F807E629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id="{EB686D1B-43A8-4F30-84D6-9D91B0A8FF4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id="{C02E091C-41F7-4D4C-BD24-22FFD64462E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754FB5A3-63FC-4AAD-9937-16138DFBECF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id="{AD7A6F70-C669-4F46-A5D1-6432B0781BE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id="{AA366D5B-2D66-4791-B262-2E0555D3EF0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id="{51066E99-45DD-42F7-8B6E-E7CF5FF405D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id="{EE5002B7-10E2-4CA4-81F6-01C80CEB482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id="{FD8BCFF8-6292-406F-8D93-5300F96C88F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id="{6287C6CE-CEEB-47E3-9CF2-BCF66987B8A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id="{5506B9A6-2908-4B37-A685-0F1AE94BD5F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id="{1127C0D8-7F46-417F-965D-A678CB212F8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id="{0C01BB04-A87A-4C65-B44D-CB4914238B0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id="{2697C6F2-3A49-4384-A20E-B632F34C317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EA742EF9-288B-48D6-AFEE-7AF4F9D2840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id="{D3816068-CBDC-40FC-8A9F-5E26B24E6D5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id="{D43F3153-992B-469E-BEB6-DB5168C4104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id="{6254BE47-A99B-4623-B9D5-B59B7B5FADF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id="{5B576A5F-9E7E-435E-8D4B-B3C8B3686DD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id="{39A6FC6B-C4A2-4868-8324-833990738A8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id="{99C078B2-C10F-497A-8CCC-35E1B0D653D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id="{154A0958-A38D-4439-84ED-5D7270C6639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id="{39DD2531-7758-4022-B43E-42B691D725A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id="{009055F4-7753-4C69-8C59-980CB772FAE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id="{B929946F-0F3B-4C24-992A-292448CDF2E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id="{43CE0091-A723-467D-B610-14985E0ECC5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5E4638AA-56E9-45DD-B359-89F4941FB7C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id="{2310F2AA-788B-4299-AB52-CAB19EB5C02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id="{7A76BCD1-143E-492E-AD8C-33FEE68AC84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id="{5ECF0172-F625-4F8E-B532-330ABFE5178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id="{8B4C6ADB-5711-4312-8654-8C40F67C1CB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id="{5A69673B-4B34-47C8-8A78-78D606967A2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id="{A25F0D1F-2DED-4C31-B5A7-567870EDEDA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id="{719FFAF0-318D-4C4E-BF2B-8B87C25F288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id="{4F8A1FCC-536F-4EEA-88C3-95DA0C645F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id="{C54A4E56-2D4E-421E-A119-ACF67903863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id="{A0BAA81A-867A-4B11-A1EF-807ED9D1E86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B3EC71AF-BB4A-4EB2-9195-69FE00676F1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id="{3204D7F3-0F08-4AFE-8E2E-FC45388DE3A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id="{F2317967-52DC-45C5-A9BD-C0FD4ADFEE8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id="{6DA117DE-1D88-4020-8A2F-45EE609A96E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id="{4F11DA93-103A-4985-A892-13BC25E4476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id="{328253EE-C58C-48BB-A5D3-A2895709164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id="{01A57979-0103-41EB-B218-551743EB632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id="{00A95913-5E59-43D6-AF75-BC6074B5893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id="{3993BA11-8F32-4859-8E48-B3D530CC51A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id="{61AC8F0C-3FC4-4D7F-BBB9-CB3F1C633F1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id="{D3F9BEE1-A796-4941-8DA4-BB36BC941C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1B0B61AE-B00B-413A-8947-B1DCE08A777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id="{475CC18F-8A87-4865-B2C3-685E8A12485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id="{02A7CF05-E81D-40B0-AF0E-C3924EBB393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id="{8BE63E8F-D4DE-4C61-8F88-64FEA73F7B7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id="{9ECC243D-6D4E-4BE3-A5CF-A863A0C437E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id="{DBEF9B19-9BF5-4C70-BEE8-961693BE891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id="{EAB7846B-0D3C-4D11-A182-D574FB3E05E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id="{841524D3-4AD5-4B9C-B9C5-92373A09199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id="{AC927A01-28B2-478C-A8B0-0EF715A81CA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id="{0C73E9EE-EEED-48B2-8DBE-005A3AC404D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id="{8EF2737B-14F0-4B82-8FFD-5CEEAC41467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id="{B316C91F-9EAC-48C1-B85D-7043CCA2A28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id="{89467E25-79A4-47AD-A448-0239AF8C8D4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id="{8B953F71-C80F-4A11-9682-3868DC36B7E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id="{D71CC78E-054C-4BC7-A9A0-926921718C8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id="{E7B9FEBB-91CF-4F39-BA33-6B737C1F766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id="{7E05B2E2-A913-463D-9F7F-6BABACF1D26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id="{40854EED-43F8-4468-8456-62BEB02C28E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id="{22BCFDD3-8B8B-4288-8E29-2C9398E8906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id="{C22AF41C-1F47-454D-A70E-AD87B547441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id="{928FB183-C2C5-4898-8375-A5E2F10FB49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id="{3A32EF56-39F5-4C21-8ECC-485ECEF3C54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id="{06AB328C-4F53-4215-A363-71941B061DC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id="{5334C71E-78CB-4161-B614-CD2BFC29250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id="{9CEB72E2-4E96-416A-91B7-6EC1748B046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id="{9653939A-880C-4CD0-8005-CBFB7A5A655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id="{C16A36CA-1856-40C5-BA45-85D903AB705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id="{8B0E280E-8FAC-4481-8985-6AE420246C0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id="{8A974644-EC77-4D50-A75D-01D76FC02F6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id="{41370818-3053-4410-AB44-F2F02F28E4A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id="{A4938320-26CD-4CF4-A834-433B1A15BE0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id="{C4CD86D7-06FE-4C4F-B947-9CA7FBCB7E4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id="{0B0D9B83-0FC4-4AC5-9BA8-27357FA4423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id="{B7FF6125-398C-49B7-9FE9-1AAF1E089A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id="{ABDD75AC-498D-45A9-AF4A-A433AE4536D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id="{C73AA889-B4E1-420A-908F-5E45C04F717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id="{81AEAD69-2EB8-4D73-AEB5-025550CCF68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id="{70C16786-160F-4BFB-9745-F0F77356DED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id="{A703AFE5-54E4-4051-98F4-E5298FD073C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id="{31EB7474-7A59-4447-AB96-02E2E8C1B09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id="{D05FEB17-3FFF-4532-BC07-601262646CA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id="{7E738853-78C8-4B41-9199-09A1D64C553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id="{0D493C6D-1DD5-4D8D-B140-84E4487E113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id="{67FD12A0-5C19-4BCC-9D7A-E804379FD0C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id="{11C414D0-670F-461B-B944-516218BEF18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id="{CE1B5D86-BE0A-47A3-BE94-F7191581AA9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id="{E6740C13-1269-43F0-B4AB-BB41DED98E8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id="{774097D2-03E8-4B3E-8307-C07CC10CCF3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id="{B5A60405-3C4F-46B3-82C9-71131B2264C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id="{D8858A39-2D95-440B-87E7-84351B281F6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id="{88CB5981-4C49-4FB4-BC71-3BC877A1E47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id="{EAC7158F-1260-4420-BAB7-8C3DE50A00C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id="{1D744E3A-43B7-4D5E-A638-EEEB2E60E51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id="{DA0E1516-ECBC-40F1-BFA6-9561A1F6ABC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id="{756A5232-9F64-4662-82AA-3DB4C2BF141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id="{F99F751B-DC43-4BEB-8E71-8FDA788C604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id="{2E59646E-324B-40BA-A226-B6BA86AB289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id="{AAB4D130-9DDF-4236-B525-C69950D10C5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id="{A8E61E65-EDFD-4398-A048-EF99B2C8723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id="{5CA493CD-D687-4964-B0A6-91C38173648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id="{584BC5CA-3391-4DFA-8743-F471C69B577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id="{70F16607-A9E5-47CB-B3FB-69F6F6AF999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id="{1B20B2FA-E32C-4A7B-B6BA-AD966FA2B6D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id="{31D5E842-D7D1-4AEB-9E0F-8A3FDFD43AE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id="{4EABD494-4F69-4A06-A364-CB5FBFC4C42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id="{099DDCBF-F92E-416F-93B6-304534E207D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id="{1CC06A76-2CAD-4E19-8001-4D72A595F21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id="{5B5F76DC-B792-4E82-BCE6-8705748FF59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id="{0E23C3CB-858A-4BB5-BB10-BB756C8964D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id="{B7D4B2C8-561A-4F7A-AED0-AC9A7401C0D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id="{66C12A1D-6728-4DF5-84A0-D07D84082E2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id="{16AF81C7-47BB-4BF6-9B3E-78F47AAD27C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id="{9DF7CC01-F4F2-4FD1-BB32-FA2F2B8FF0F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id="{338118D2-449D-4456-A15F-E60CAD8D397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id="{C6DA1E91-EDD8-42D2-8892-776EDCEB58E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id="{062F63B1-2A6C-4F3B-B117-E83465D0BCC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id="{E97F43E1-D665-4D78-B23E-EF56802E807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id="{AEC54B54-8555-4428-81FF-2A698BF5891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id="{669E302E-1F8E-47AF-B8E5-6D02CAB336C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id="{B3358B89-AF06-4716-971C-29CC2D6F140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id="{C849E11A-0C10-4B59-AFAB-AF86141EE9B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id="{6DE129DC-8782-4410-A703-9B648F2307D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id="{49C726B6-DE40-4895-B693-E3FD9E9FBAB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id="{8F724CB9-79AA-4FB5-91DF-32F58C1D232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id="{AE8B1785-DED9-4FA2-B93A-4A412FB21FD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id="{132B858B-2B19-42A0-9C2B-B5C504BBAAA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id="{A7E810FA-14B0-46FA-958F-11AF8A4C426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id="{E8214F5D-A415-4963-A734-538B2B2FC60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id="{B26ADC9C-8FAE-4DC0-B82E-7165B9F9F5C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id="{6AA3808B-BF80-42F3-A6AA-3E165B00199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id="{9C100498-0355-4EA7-87CF-485A0F408B2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id="{E60AC065-7166-48C8-AD34-2FE4E976629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id="{27F21E2C-FAA9-498F-A9F2-7ABE968F10A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id="{71BC4FEA-F09F-4043-83B4-DD6C61AB8B0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id="{A7E7EBEC-D893-4D17-83DC-3DCB1C6392E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id="{4FA261DC-CB1E-4CFF-8178-295AC327A8B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id="{96126944-1EE9-442F-8B88-0AAAC7CB670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id="{81464FFA-78B7-41CB-8C86-B4074FD426A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id="{9030EFAE-C5E3-4174-8521-D53D847BA61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id="{D44822D7-7979-4D47-8C29-06002C86CC5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id="{AB4E27B5-FCA4-4352-8E01-18B2AB68885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id="{FF92E256-BCA8-4799-AB83-5740EEF7A59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id="{2BB32E91-8F3F-4100-AA2A-79008D8C7B3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id="{18C81DD5-2409-4EC6-BDC6-5BC60FE708D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id="{871251EC-6576-4CB1-A20A-386344B6FBC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id="{276A801B-EE65-4B95-96CB-71603C5E4A5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id="{8CE281D9-694E-4C07-86B6-D487CF6E052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id="{7E61A4D8-CFC0-4F77-9689-0557FEBC661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id="{CFEE2565-E25D-4F3E-992F-173FA50D7B5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id="{849DE131-CD9A-412E-80B4-058B5F1E181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id="{5CC01A47-D5EF-4FA0-A95F-01D0A934637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id="{A6E49781-0A12-43EA-A6FF-69A796668A7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id="{CA9A6B1E-D61E-4F64-A2D7-36CF674D782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id="{80F407A8-E0DD-4386-A33C-D23493B161C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id="{FA127DBB-DD7A-4F5C-8D38-818110CE789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id="{8ACD6EF0-2B38-4FCF-B379-299FB65386F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id="{3AD6FA5D-F82B-44B4-B938-EC169ADD042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id="{12BA636B-4038-4463-B7E1-5F807BA22D0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id="{CB7CFC74-A205-4442-967A-D67E98B0138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id="{72409FCE-7110-4F41-8014-94F7717DED7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id="{65F744AC-B6CB-4984-80EF-070C26EA3DA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id="{4685AEB7-5BF4-4D4D-A65B-54539EBAF77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id="{B7F4CB17-3C51-47A0-BA0B-E1DD27ABF57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id="{C01ABE09-103C-4558-A194-BB52832B90B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id="{36CC0797-520D-4B3E-A5D1-A365F513253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id="{24B1B53F-CE7F-49B0-9179-ABDFF132C7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id="{9BCD5E00-A82D-4688-8941-B2491ECA384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id="{FF9A6AD2-3E5A-44F1-AAAF-60FF4F04241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id="{6EEF5CD1-271D-402C-98FD-9F92DE1AC97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id="{B270E4F4-D4A3-449D-92CB-7227041D031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id="{04ADF04E-D51F-4591-9EDD-920D241CF3E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id="{40666697-9AEF-4D87-BBD4-5E261C95368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6" name="Text Box 49">
          <a:extLst>
            <a:ext uri="{FF2B5EF4-FFF2-40B4-BE49-F238E27FC236}">
              <a16:creationId xmlns:a16="http://schemas.microsoft.com/office/drawing/2014/main" id="{58F7068E-FD19-4725-93C5-95A1907593BD}"/>
            </a:ext>
          </a:extLst>
        </xdr:cNvPr>
        <xdr:cNvSpPr txBox="1">
          <a:spLocks noChangeArrowheads="1"/>
        </xdr:cNvSpPr>
      </xdr:nvSpPr>
      <xdr:spPr bwMode="auto">
        <a:xfrm>
          <a:off x="3971925" y="1314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7" name="Text Box 50">
          <a:extLst>
            <a:ext uri="{FF2B5EF4-FFF2-40B4-BE49-F238E27FC236}">
              <a16:creationId xmlns:a16="http://schemas.microsoft.com/office/drawing/2014/main" id="{4B8FEBA9-992E-4181-AF6C-5BA4D70B51AA}"/>
            </a:ext>
          </a:extLst>
        </xdr:cNvPr>
        <xdr:cNvSpPr txBox="1">
          <a:spLocks noChangeArrowheads="1"/>
        </xdr:cNvSpPr>
      </xdr:nvSpPr>
      <xdr:spPr bwMode="auto">
        <a:xfrm>
          <a:off x="3971925" y="1314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id="{E254C222-6821-4433-B986-9AC2AE28B332}"/>
            </a:ext>
          </a:extLst>
        </xdr:cNvPr>
        <xdr:cNvSpPr txBox="1">
          <a:spLocks noChangeArrowheads="1"/>
        </xdr:cNvSpPr>
      </xdr:nvSpPr>
      <xdr:spPr bwMode="auto">
        <a:xfrm>
          <a:off x="3971925" y="1314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9" name="Text Box 52">
          <a:extLst>
            <a:ext uri="{FF2B5EF4-FFF2-40B4-BE49-F238E27FC236}">
              <a16:creationId xmlns:a16="http://schemas.microsoft.com/office/drawing/2014/main" id="{DCDD63C2-B8B9-4B07-A92B-E14F6885E8FA}"/>
            </a:ext>
          </a:extLst>
        </xdr:cNvPr>
        <xdr:cNvSpPr txBox="1">
          <a:spLocks noChangeArrowheads="1"/>
        </xdr:cNvSpPr>
      </xdr:nvSpPr>
      <xdr:spPr bwMode="auto">
        <a:xfrm>
          <a:off x="3971925" y="1314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0" name="Text Box 209">
          <a:extLst>
            <a:ext uri="{FF2B5EF4-FFF2-40B4-BE49-F238E27FC236}">
              <a16:creationId xmlns:a16="http://schemas.microsoft.com/office/drawing/2014/main" id="{0401427C-E196-40DC-8845-92001EB12BB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1" name="Text Box 210">
          <a:extLst>
            <a:ext uri="{FF2B5EF4-FFF2-40B4-BE49-F238E27FC236}">
              <a16:creationId xmlns:a16="http://schemas.microsoft.com/office/drawing/2014/main" id="{2FB844F3-1E27-44BE-97E2-6B54F432661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2" name="Text Box 211">
          <a:extLst>
            <a:ext uri="{FF2B5EF4-FFF2-40B4-BE49-F238E27FC236}">
              <a16:creationId xmlns:a16="http://schemas.microsoft.com/office/drawing/2014/main" id="{7EBB6170-9B58-4ABA-9BBD-F5779985360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3" name="Text Box 212">
          <a:extLst>
            <a:ext uri="{FF2B5EF4-FFF2-40B4-BE49-F238E27FC236}">
              <a16:creationId xmlns:a16="http://schemas.microsoft.com/office/drawing/2014/main" id="{9D3D891E-1069-487D-B14D-79E7645143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4" name="Text Box 213">
          <a:extLst>
            <a:ext uri="{FF2B5EF4-FFF2-40B4-BE49-F238E27FC236}">
              <a16:creationId xmlns:a16="http://schemas.microsoft.com/office/drawing/2014/main" id="{5B7BCAA8-A538-4991-BCFD-C4FD46AA149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5" name="Text Box 214">
          <a:extLst>
            <a:ext uri="{FF2B5EF4-FFF2-40B4-BE49-F238E27FC236}">
              <a16:creationId xmlns:a16="http://schemas.microsoft.com/office/drawing/2014/main" id="{E1C1FEE5-DE70-4AA5-A6FF-4C4A1253DCB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6" name="Text Box 215">
          <a:extLst>
            <a:ext uri="{FF2B5EF4-FFF2-40B4-BE49-F238E27FC236}">
              <a16:creationId xmlns:a16="http://schemas.microsoft.com/office/drawing/2014/main" id="{7C4B49DB-7294-4D62-A84F-4E1B6F32032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7" name="Text Box 216">
          <a:extLst>
            <a:ext uri="{FF2B5EF4-FFF2-40B4-BE49-F238E27FC236}">
              <a16:creationId xmlns:a16="http://schemas.microsoft.com/office/drawing/2014/main" id="{BBD01F73-E027-4683-9991-E8354CD8480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8" name="Text Box 217">
          <a:extLst>
            <a:ext uri="{FF2B5EF4-FFF2-40B4-BE49-F238E27FC236}">
              <a16:creationId xmlns:a16="http://schemas.microsoft.com/office/drawing/2014/main" id="{CD04DD02-BED8-4793-A840-6FFBF00A5C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9" name="Text Box 218">
          <a:extLst>
            <a:ext uri="{FF2B5EF4-FFF2-40B4-BE49-F238E27FC236}">
              <a16:creationId xmlns:a16="http://schemas.microsoft.com/office/drawing/2014/main" id="{A86D1B06-321F-4D14-A318-3FE6722DCAF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0" name="Text Box 219">
          <a:extLst>
            <a:ext uri="{FF2B5EF4-FFF2-40B4-BE49-F238E27FC236}">
              <a16:creationId xmlns:a16="http://schemas.microsoft.com/office/drawing/2014/main" id="{117DA491-1C56-4BC4-8788-8CFB66BAF9B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1" name="Text Box 220">
          <a:extLst>
            <a:ext uri="{FF2B5EF4-FFF2-40B4-BE49-F238E27FC236}">
              <a16:creationId xmlns:a16="http://schemas.microsoft.com/office/drawing/2014/main" id="{93491B90-3EEB-4674-A58D-733B44BDA9E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2" name="Text Box 221">
          <a:extLst>
            <a:ext uri="{FF2B5EF4-FFF2-40B4-BE49-F238E27FC236}">
              <a16:creationId xmlns:a16="http://schemas.microsoft.com/office/drawing/2014/main" id="{DF8A2E31-46DC-490A-A85B-687FE840CEC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3" name="Text Box 222">
          <a:extLst>
            <a:ext uri="{FF2B5EF4-FFF2-40B4-BE49-F238E27FC236}">
              <a16:creationId xmlns:a16="http://schemas.microsoft.com/office/drawing/2014/main" id="{1C268D60-4CA6-4501-8861-62152FC0FBA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4" name="Text Box 223">
          <a:extLst>
            <a:ext uri="{FF2B5EF4-FFF2-40B4-BE49-F238E27FC236}">
              <a16:creationId xmlns:a16="http://schemas.microsoft.com/office/drawing/2014/main" id="{355EBC9F-90CA-4332-995D-32688E43BC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5" name="Text Box 224">
          <a:extLst>
            <a:ext uri="{FF2B5EF4-FFF2-40B4-BE49-F238E27FC236}">
              <a16:creationId xmlns:a16="http://schemas.microsoft.com/office/drawing/2014/main" id="{85EA7FEC-725B-43A3-9880-89CC94462E9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6" name="Text Box 225">
          <a:extLst>
            <a:ext uri="{FF2B5EF4-FFF2-40B4-BE49-F238E27FC236}">
              <a16:creationId xmlns:a16="http://schemas.microsoft.com/office/drawing/2014/main" id="{4EFB072E-6DF1-407A-94F9-FD72405E92D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7" name="Text Box 226">
          <a:extLst>
            <a:ext uri="{FF2B5EF4-FFF2-40B4-BE49-F238E27FC236}">
              <a16:creationId xmlns:a16="http://schemas.microsoft.com/office/drawing/2014/main" id="{C01B51DB-35C9-4BA4-AEA2-18056748781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8" name="Text Box 227">
          <a:extLst>
            <a:ext uri="{FF2B5EF4-FFF2-40B4-BE49-F238E27FC236}">
              <a16:creationId xmlns:a16="http://schemas.microsoft.com/office/drawing/2014/main" id="{AB95FFFB-A62F-420F-B7DD-FFFE4280242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9" name="Text Box 228">
          <a:extLst>
            <a:ext uri="{FF2B5EF4-FFF2-40B4-BE49-F238E27FC236}">
              <a16:creationId xmlns:a16="http://schemas.microsoft.com/office/drawing/2014/main" id="{049CD39E-487B-4553-8F47-74A37F627E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0" name="Text Box 229">
          <a:extLst>
            <a:ext uri="{FF2B5EF4-FFF2-40B4-BE49-F238E27FC236}">
              <a16:creationId xmlns:a16="http://schemas.microsoft.com/office/drawing/2014/main" id="{7679E2A3-4C00-4D8F-966D-198A48E47DA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1" name="Text Box 230">
          <a:extLst>
            <a:ext uri="{FF2B5EF4-FFF2-40B4-BE49-F238E27FC236}">
              <a16:creationId xmlns:a16="http://schemas.microsoft.com/office/drawing/2014/main" id="{CC1A6F82-A630-4BE0-B7DE-F095242CB4F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2" name="Text Box 231">
          <a:extLst>
            <a:ext uri="{FF2B5EF4-FFF2-40B4-BE49-F238E27FC236}">
              <a16:creationId xmlns:a16="http://schemas.microsoft.com/office/drawing/2014/main" id="{026DADCB-D2BA-4517-A5AF-57D3D6A001C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3" name="Text Box 232">
          <a:extLst>
            <a:ext uri="{FF2B5EF4-FFF2-40B4-BE49-F238E27FC236}">
              <a16:creationId xmlns:a16="http://schemas.microsoft.com/office/drawing/2014/main" id="{D51E8A9F-4E02-4D63-8E16-4FE1BC193A4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4" name="Text Box 233">
          <a:extLst>
            <a:ext uri="{FF2B5EF4-FFF2-40B4-BE49-F238E27FC236}">
              <a16:creationId xmlns:a16="http://schemas.microsoft.com/office/drawing/2014/main" id="{B1E67F01-1185-429C-84FD-4342CB0B3C6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5" name="Text Box 234">
          <a:extLst>
            <a:ext uri="{FF2B5EF4-FFF2-40B4-BE49-F238E27FC236}">
              <a16:creationId xmlns:a16="http://schemas.microsoft.com/office/drawing/2014/main" id="{497E521D-C46D-4369-AF2F-5DD1A586B1D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6" name="Text Box 235">
          <a:extLst>
            <a:ext uri="{FF2B5EF4-FFF2-40B4-BE49-F238E27FC236}">
              <a16:creationId xmlns:a16="http://schemas.microsoft.com/office/drawing/2014/main" id="{83187824-C33E-4277-BE3F-81089C55D20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7" name="Text Box 236">
          <a:extLst>
            <a:ext uri="{FF2B5EF4-FFF2-40B4-BE49-F238E27FC236}">
              <a16:creationId xmlns:a16="http://schemas.microsoft.com/office/drawing/2014/main" id="{52948729-9A1C-48A8-92E3-24DE31D964E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8" name="Text Box 237">
          <a:extLst>
            <a:ext uri="{FF2B5EF4-FFF2-40B4-BE49-F238E27FC236}">
              <a16:creationId xmlns:a16="http://schemas.microsoft.com/office/drawing/2014/main" id="{F7C1E773-50DF-44C9-AB29-3C961712001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9" name="Text Box 238">
          <a:extLst>
            <a:ext uri="{FF2B5EF4-FFF2-40B4-BE49-F238E27FC236}">
              <a16:creationId xmlns:a16="http://schemas.microsoft.com/office/drawing/2014/main" id="{34C0221B-579A-46DC-9B21-A3A7000458C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0" name="Text Box 239">
          <a:extLst>
            <a:ext uri="{FF2B5EF4-FFF2-40B4-BE49-F238E27FC236}">
              <a16:creationId xmlns:a16="http://schemas.microsoft.com/office/drawing/2014/main" id="{2424874A-5CE5-4AF5-BF81-F81DCC9E78A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1" name="Text Box 240">
          <a:extLst>
            <a:ext uri="{FF2B5EF4-FFF2-40B4-BE49-F238E27FC236}">
              <a16:creationId xmlns:a16="http://schemas.microsoft.com/office/drawing/2014/main" id="{F9D299D7-5ADD-4C36-9E30-7E9875A6EC0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2" name="Text Box 241">
          <a:extLst>
            <a:ext uri="{FF2B5EF4-FFF2-40B4-BE49-F238E27FC236}">
              <a16:creationId xmlns:a16="http://schemas.microsoft.com/office/drawing/2014/main" id="{1F8C003D-9DF2-4927-8609-489C7831991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3" name="Text Box 242">
          <a:extLst>
            <a:ext uri="{FF2B5EF4-FFF2-40B4-BE49-F238E27FC236}">
              <a16:creationId xmlns:a16="http://schemas.microsoft.com/office/drawing/2014/main" id="{3E576B6F-6083-4542-9EC7-860526B1693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4" name="Text Box 243">
          <a:extLst>
            <a:ext uri="{FF2B5EF4-FFF2-40B4-BE49-F238E27FC236}">
              <a16:creationId xmlns:a16="http://schemas.microsoft.com/office/drawing/2014/main" id="{15142800-D167-4458-B843-761524B554A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5" name="Text Box 244">
          <a:extLst>
            <a:ext uri="{FF2B5EF4-FFF2-40B4-BE49-F238E27FC236}">
              <a16:creationId xmlns:a16="http://schemas.microsoft.com/office/drawing/2014/main" id="{CC267C10-29EA-41A1-A881-3AC7FAA817C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6" name="Text Box 245">
          <a:extLst>
            <a:ext uri="{FF2B5EF4-FFF2-40B4-BE49-F238E27FC236}">
              <a16:creationId xmlns:a16="http://schemas.microsoft.com/office/drawing/2014/main" id="{4E0EED40-4581-457E-A647-32411B0195E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7" name="Text Box 246">
          <a:extLst>
            <a:ext uri="{FF2B5EF4-FFF2-40B4-BE49-F238E27FC236}">
              <a16:creationId xmlns:a16="http://schemas.microsoft.com/office/drawing/2014/main" id="{891DF3FE-4CAC-4FE7-BDC8-A5F2DD11833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8" name="Text Box 247">
          <a:extLst>
            <a:ext uri="{FF2B5EF4-FFF2-40B4-BE49-F238E27FC236}">
              <a16:creationId xmlns:a16="http://schemas.microsoft.com/office/drawing/2014/main" id="{A7997220-61FA-4B88-A0F1-674799E33DC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9" name="Text Box 248">
          <a:extLst>
            <a:ext uri="{FF2B5EF4-FFF2-40B4-BE49-F238E27FC236}">
              <a16:creationId xmlns:a16="http://schemas.microsoft.com/office/drawing/2014/main" id="{3B766717-35C3-4A36-90C4-32D2218C787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0" name="Text Box 249">
          <a:extLst>
            <a:ext uri="{FF2B5EF4-FFF2-40B4-BE49-F238E27FC236}">
              <a16:creationId xmlns:a16="http://schemas.microsoft.com/office/drawing/2014/main" id="{848DD8A0-BF1D-4825-80CA-007DF6E5FF4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1" name="Text Box 250">
          <a:extLst>
            <a:ext uri="{FF2B5EF4-FFF2-40B4-BE49-F238E27FC236}">
              <a16:creationId xmlns:a16="http://schemas.microsoft.com/office/drawing/2014/main" id="{B20AC181-D849-436C-A05F-68115603373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2" name="Text Box 251">
          <a:extLst>
            <a:ext uri="{FF2B5EF4-FFF2-40B4-BE49-F238E27FC236}">
              <a16:creationId xmlns:a16="http://schemas.microsoft.com/office/drawing/2014/main" id="{BB3A1B7A-C97D-46A3-8881-6D97C0800EF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3" name="Text Box 252">
          <a:extLst>
            <a:ext uri="{FF2B5EF4-FFF2-40B4-BE49-F238E27FC236}">
              <a16:creationId xmlns:a16="http://schemas.microsoft.com/office/drawing/2014/main" id="{2DBA076F-3EAD-4848-B9AF-A53E612FC24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4" name="Text Box 253">
          <a:extLst>
            <a:ext uri="{FF2B5EF4-FFF2-40B4-BE49-F238E27FC236}">
              <a16:creationId xmlns:a16="http://schemas.microsoft.com/office/drawing/2014/main" id="{149BD9C6-E730-4EB7-9466-39882282719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5" name="Text Box 254">
          <a:extLst>
            <a:ext uri="{FF2B5EF4-FFF2-40B4-BE49-F238E27FC236}">
              <a16:creationId xmlns:a16="http://schemas.microsoft.com/office/drawing/2014/main" id="{31D4AEE6-3A30-41F9-9DEF-BE05FFE596A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6" name="Text Box 255">
          <a:extLst>
            <a:ext uri="{FF2B5EF4-FFF2-40B4-BE49-F238E27FC236}">
              <a16:creationId xmlns:a16="http://schemas.microsoft.com/office/drawing/2014/main" id="{A352A09D-4AA6-419D-99CA-63560D05D1B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7" name="Text Box 256">
          <a:extLst>
            <a:ext uri="{FF2B5EF4-FFF2-40B4-BE49-F238E27FC236}">
              <a16:creationId xmlns:a16="http://schemas.microsoft.com/office/drawing/2014/main" id="{DC5FE140-A4AA-486E-AF13-30D8BCB75BF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8" name="Text Box 257">
          <a:extLst>
            <a:ext uri="{FF2B5EF4-FFF2-40B4-BE49-F238E27FC236}">
              <a16:creationId xmlns:a16="http://schemas.microsoft.com/office/drawing/2014/main" id="{FD19E243-3420-4157-8E7D-40D6764E40E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9" name="Text Box 258">
          <a:extLst>
            <a:ext uri="{FF2B5EF4-FFF2-40B4-BE49-F238E27FC236}">
              <a16:creationId xmlns:a16="http://schemas.microsoft.com/office/drawing/2014/main" id="{6E84F786-C025-4ABE-94B5-AF1A4E1BA57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0" name="Text Box 259">
          <a:extLst>
            <a:ext uri="{FF2B5EF4-FFF2-40B4-BE49-F238E27FC236}">
              <a16:creationId xmlns:a16="http://schemas.microsoft.com/office/drawing/2014/main" id="{F97A33A1-5012-49F1-AF2D-A9A73F37081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1" name="Text Box 260">
          <a:extLst>
            <a:ext uri="{FF2B5EF4-FFF2-40B4-BE49-F238E27FC236}">
              <a16:creationId xmlns:a16="http://schemas.microsoft.com/office/drawing/2014/main" id="{DD44E978-9A82-4B53-9893-13F5A06EF35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2" name="Text Box 261">
          <a:extLst>
            <a:ext uri="{FF2B5EF4-FFF2-40B4-BE49-F238E27FC236}">
              <a16:creationId xmlns:a16="http://schemas.microsoft.com/office/drawing/2014/main" id="{BB629854-B3DE-4059-BE5D-C7483842E53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3" name="Text Box 262">
          <a:extLst>
            <a:ext uri="{FF2B5EF4-FFF2-40B4-BE49-F238E27FC236}">
              <a16:creationId xmlns:a16="http://schemas.microsoft.com/office/drawing/2014/main" id="{83DF8C64-0C4B-43F4-954A-651C9B38D6E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4" name="Text Box 263">
          <a:extLst>
            <a:ext uri="{FF2B5EF4-FFF2-40B4-BE49-F238E27FC236}">
              <a16:creationId xmlns:a16="http://schemas.microsoft.com/office/drawing/2014/main" id="{AC6A40F1-9AAF-4FC3-B05A-C5ECF2675A4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5" name="Text Box 264">
          <a:extLst>
            <a:ext uri="{FF2B5EF4-FFF2-40B4-BE49-F238E27FC236}">
              <a16:creationId xmlns:a16="http://schemas.microsoft.com/office/drawing/2014/main" id="{D6D103EF-41EB-48AE-BFDB-767C44021D0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6" name="Text Box 265">
          <a:extLst>
            <a:ext uri="{FF2B5EF4-FFF2-40B4-BE49-F238E27FC236}">
              <a16:creationId xmlns:a16="http://schemas.microsoft.com/office/drawing/2014/main" id="{7D48D5CE-C4EF-4E3D-8E9A-555AE205796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7" name="Text Box 266">
          <a:extLst>
            <a:ext uri="{FF2B5EF4-FFF2-40B4-BE49-F238E27FC236}">
              <a16:creationId xmlns:a16="http://schemas.microsoft.com/office/drawing/2014/main" id="{75125798-8E57-4E1A-824B-7D989CFB095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8" name="Text Box 267">
          <a:extLst>
            <a:ext uri="{FF2B5EF4-FFF2-40B4-BE49-F238E27FC236}">
              <a16:creationId xmlns:a16="http://schemas.microsoft.com/office/drawing/2014/main" id="{CDADD1D9-4E39-48C4-AE6D-5A9648912AC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9" name="Text Box 268">
          <a:extLst>
            <a:ext uri="{FF2B5EF4-FFF2-40B4-BE49-F238E27FC236}">
              <a16:creationId xmlns:a16="http://schemas.microsoft.com/office/drawing/2014/main" id="{C7D4341A-1E99-4491-8638-96B64FA029C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0" name="Text Box 269">
          <a:extLst>
            <a:ext uri="{FF2B5EF4-FFF2-40B4-BE49-F238E27FC236}">
              <a16:creationId xmlns:a16="http://schemas.microsoft.com/office/drawing/2014/main" id="{8C142351-CCEE-4D39-8187-F094CD1527F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1" name="Text Box 270">
          <a:extLst>
            <a:ext uri="{FF2B5EF4-FFF2-40B4-BE49-F238E27FC236}">
              <a16:creationId xmlns:a16="http://schemas.microsoft.com/office/drawing/2014/main" id="{69CFCA01-D3B6-469C-90E0-2C24B0EEE2B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2" name="Text Box 271">
          <a:extLst>
            <a:ext uri="{FF2B5EF4-FFF2-40B4-BE49-F238E27FC236}">
              <a16:creationId xmlns:a16="http://schemas.microsoft.com/office/drawing/2014/main" id="{CE74873A-953D-4953-9930-B904C3F172F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3" name="Text Box 272">
          <a:extLst>
            <a:ext uri="{FF2B5EF4-FFF2-40B4-BE49-F238E27FC236}">
              <a16:creationId xmlns:a16="http://schemas.microsoft.com/office/drawing/2014/main" id="{84028BFA-E029-4F01-AFDB-85A0EB8B932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4" name="Text Box 273">
          <a:extLst>
            <a:ext uri="{FF2B5EF4-FFF2-40B4-BE49-F238E27FC236}">
              <a16:creationId xmlns:a16="http://schemas.microsoft.com/office/drawing/2014/main" id="{B9FF02D5-F8F0-423E-B75D-8B7C9960E9D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5" name="Text Box 274">
          <a:extLst>
            <a:ext uri="{FF2B5EF4-FFF2-40B4-BE49-F238E27FC236}">
              <a16:creationId xmlns:a16="http://schemas.microsoft.com/office/drawing/2014/main" id="{BFFE2443-99D9-4748-84E8-FEE342137DF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6" name="Text Box 275">
          <a:extLst>
            <a:ext uri="{FF2B5EF4-FFF2-40B4-BE49-F238E27FC236}">
              <a16:creationId xmlns:a16="http://schemas.microsoft.com/office/drawing/2014/main" id="{967128B0-0D7F-4B4A-9987-E217B67AB20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7" name="Text Box 276">
          <a:extLst>
            <a:ext uri="{FF2B5EF4-FFF2-40B4-BE49-F238E27FC236}">
              <a16:creationId xmlns:a16="http://schemas.microsoft.com/office/drawing/2014/main" id="{1703ACA6-BE94-43E6-9449-CA532D3CB7B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8" name="Text Box 277">
          <a:extLst>
            <a:ext uri="{FF2B5EF4-FFF2-40B4-BE49-F238E27FC236}">
              <a16:creationId xmlns:a16="http://schemas.microsoft.com/office/drawing/2014/main" id="{F2CCEC32-9594-420E-AEBF-A9CD9C41490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9" name="Text Box 278">
          <a:extLst>
            <a:ext uri="{FF2B5EF4-FFF2-40B4-BE49-F238E27FC236}">
              <a16:creationId xmlns:a16="http://schemas.microsoft.com/office/drawing/2014/main" id="{892DCC4E-5306-4D4E-8165-C77EB36E650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0" name="Text Box 279">
          <a:extLst>
            <a:ext uri="{FF2B5EF4-FFF2-40B4-BE49-F238E27FC236}">
              <a16:creationId xmlns:a16="http://schemas.microsoft.com/office/drawing/2014/main" id="{9D54CAB1-F740-491D-9FE4-862D403C36A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1" name="Text Box 280">
          <a:extLst>
            <a:ext uri="{FF2B5EF4-FFF2-40B4-BE49-F238E27FC236}">
              <a16:creationId xmlns:a16="http://schemas.microsoft.com/office/drawing/2014/main" id="{BB476AEC-158B-4EEA-80AA-4EE26DABB98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2" name="Text Box 281">
          <a:extLst>
            <a:ext uri="{FF2B5EF4-FFF2-40B4-BE49-F238E27FC236}">
              <a16:creationId xmlns:a16="http://schemas.microsoft.com/office/drawing/2014/main" id="{88F1BEFB-B06F-4C7C-9CDB-0C4F7135941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3" name="Text Box 282">
          <a:extLst>
            <a:ext uri="{FF2B5EF4-FFF2-40B4-BE49-F238E27FC236}">
              <a16:creationId xmlns:a16="http://schemas.microsoft.com/office/drawing/2014/main" id="{C05A60A9-BFE4-43BA-A931-0FD4E9F532A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4" name="Text Box 283">
          <a:extLst>
            <a:ext uri="{FF2B5EF4-FFF2-40B4-BE49-F238E27FC236}">
              <a16:creationId xmlns:a16="http://schemas.microsoft.com/office/drawing/2014/main" id="{59D4D5E2-CD9B-4D4F-B6ED-75D478D4491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5" name="Text Box 284">
          <a:extLst>
            <a:ext uri="{FF2B5EF4-FFF2-40B4-BE49-F238E27FC236}">
              <a16:creationId xmlns:a16="http://schemas.microsoft.com/office/drawing/2014/main" id="{521C43FD-3C18-4810-BF85-787C99879CB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6" name="Text Box 285">
          <a:extLst>
            <a:ext uri="{FF2B5EF4-FFF2-40B4-BE49-F238E27FC236}">
              <a16:creationId xmlns:a16="http://schemas.microsoft.com/office/drawing/2014/main" id="{63875C7B-44D1-454E-B436-4CADABB09EA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7" name="Text Box 286">
          <a:extLst>
            <a:ext uri="{FF2B5EF4-FFF2-40B4-BE49-F238E27FC236}">
              <a16:creationId xmlns:a16="http://schemas.microsoft.com/office/drawing/2014/main" id="{3856490E-BC62-4B4C-AA2E-751EFDF3E25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8" name="Text Box 287">
          <a:extLst>
            <a:ext uri="{FF2B5EF4-FFF2-40B4-BE49-F238E27FC236}">
              <a16:creationId xmlns:a16="http://schemas.microsoft.com/office/drawing/2014/main" id="{169D965A-BAC7-44BA-BBD5-5AD2344DA9B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9" name="Text Box 288">
          <a:extLst>
            <a:ext uri="{FF2B5EF4-FFF2-40B4-BE49-F238E27FC236}">
              <a16:creationId xmlns:a16="http://schemas.microsoft.com/office/drawing/2014/main" id="{707F53F6-132D-4EF9-8BEE-F9E244F3C24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0" name="Text Box 289">
          <a:extLst>
            <a:ext uri="{FF2B5EF4-FFF2-40B4-BE49-F238E27FC236}">
              <a16:creationId xmlns:a16="http://schemas.microsoft.com/office/drawing/2014/main" id="{D7EF3451-9016-4C5D-8EC6-6C086C65F9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1" name="Text Box 290">
          <a:extLst>
            <a:ext uri="{FF2B5EF4-FFF2-40B4-BE49-F238E27FC236}">
              <a16:creationId xmlns:a16="http://schemas.microsoft.com/office/drawing/2014/main" id="{891301BC-9FEB-474F-80B9-1A351A1FE62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2" name="Text Box 291">
          <a:extLst>
            <a:ext uri="{FF2B5EF4-FFF2-40B4-BE49-F238E27FC236}">
              <a16:creationId xmlns:a16="http://schemas.microsoft.com/office/drawing/2014/main" id="{FA5AD451-F8E4-4C03-A5A7-96D9A571802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3" name="Text Box 292">
          <a:extLst>
            <a:ext uri="{FF2B5EF4-FFF2-40B4-BE49-F238E27FC236}">
              <a16:creationId xmlns:a16="http://schemas.microsoft.com/office/drawing/2014/main" id="{EB8BAC32-1E53-4DCE-80E5-FA729AB5159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4" name="Text Box 293">
          <a:extLst>
            <a:ext uri="{FF2B5EF4-FFF2-40B4-BE49-F238E27FC236}">
              <a16:creationId xmlns:a16="http://schemas.microsoft.com/office/drawing/2014/main" id="{B5995147-0C71-4B95-9123-31A594249F8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5" name="Text Box 294">
          <a:extLst>
            <a:ext uri="{FF2B5EF4-FFF2-40B4-BE49-F238E27FC236}">
              <a16:creationId xmlns:a16="http://schemas.microsoft.com/office/drawing/2014/main" id="{C41D6B53-CF41-4313-8CAD-B7D130B83B8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6" name="Text Box 295">
          <a:extLst>
            <a:ext uri="{FF2B5EF4-FFF2-40B4-BE49-F238E27FC236}">
              <a16:creationId xmlns:a16="http://schemas.microsoft.com/office/drawing/2014/main" id="{2CEC8232-D3FF-43F8-B5DA-1503B1DA357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7" name="Text Box 296">
          <a:extLst>
            <a:ext uri="{FF2B5EF4-FFF2-40B4-BE49-F238E27FC236}">
              <a16:creationId xmlns:a16="http://schemas.microsoft.com/office/drawing/2014/main" id="{5457F1CE-7533-4819-9AE8-3F926CBEFAE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8" name="Text Box 297">
          <a:extLst>
            <a:ext uri="{FF2B5EF4-FFF2-40B4-BE49-F238E27FC236}">
              <a16:creationId xmlns:a16="http://schemas.microsoft.com/office/drawing/2014/main" id="{6BD9EF9D-8516-4EC3-AE61-E8D65B13EBD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9" name="Text Box 298">
          <a:extLst>
            <a:ext uri="{FF2B5EF4-FFF2-40B4-BE49-F238E27FC236}">
              <a16:creationId xmlns:a16="http://schemas.microsoft.com/office/drawing/2014/main" id="{4573672C-F244-4641-8A4A-AAD55010819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0" name="Text Box 299">
          <a:extLst>
            <a:ext uri="{FF2B5EF4-FFF2-40B4-BE49-F238E27FC236}">
              <a16:creationId xmlns:a16="http://schemas.microsoft.com/office/drawing/2014/main" id="{34B7C7D6-01EF-4452-A712-B6AFE89E5F0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1" name="Text Box 300">
          <a:extLst>
            <a:ext uri="{FF2B5EF4-FFF2-40B4-BE49-F238E27FC236}">
              <a16:creationId xmlns:a16="http://schemas.microsoft.com/office/drawing/2014/main" id="{760F5159-C3C6-41C8-89B9-C678E1143F6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2" name="Text Box 301">
          <a:extLst>
            <a:ext uri="{FF2B5EF4-FFF2-40B4-BE49-F238E27FC236}">
              <a16:creationId xmlns:a16="http://schemas.microsoft.com/office/drawing/2014/main" id="{FE4C5005-588C-4524-8B82-8E719BEB7C5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3" name="Text Box 302">
          <a:extLst>
            <a:ext uri="{FF2B5EF4-FFF2-40B4-BE49-F238E27FC236}">
              <a16:creationId xmlns:a16="http://schemas.microsoft.com/office/drawing/2014/main" id="{DF2DC5A7-79F0-461F-A1EA-F791DDD4978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4" name="Text Box 303">
          <a:extLst>
            <a:ext uri="{FF2B5EF4-FFF2-40B4-BE49-F238E27FC236}">
              <a16:creationId xmlns:a16="http://schemas.microsoft.com/office/drawing/2014/main" id="{989265BD-58C5-411B-9EEF-911618A7610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5" name="Text Box 304">
          <a:extLst>
            <a:ext uri="{FF2B5EF4-FFF2-40B4-BE49-F238E27FC236}">
              <a16:creationId xmlns:a16="http://schemas.microsoft.com/office/drawing/2014/main" id="{2FBEDCEF-7BA2-4C0F-B120-81D3D6E6136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6" name="Text Box 305">
          <a:extLst>
            <a:ext uri="{FF2B5EF4-FFF2-40B4-BE49-F238E27FC236}">
              <a16:creationId xmlns:a16="http://schemas.microsoft.com/office/drawing/2014/main" id="{AA23848A-2931-40CC-9CD4-60910512C60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7" name="Text Box 306">
          <a:extLst>
            <a:ext uri="{FF2B5EF4-FFF2-40B4-BE49-F238E27FC236}">
              <a16:creationId xmlns:a16="http://schemas.microsoft.com/office/drawing/2014/main" id="{996E1BFD-2EE0-412D-8117-1134DE31227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8" name="Text Box 307">
          <a:extLst>
            <a:ext uri="{FF2B5EF4-FFF2-40B4-BE49-F238E27FC236}">
              <a16:creationId xmlns:a16="http://schemas.microsoft.com/office/drawing/2014/main" id="{8AB4F76C-8705-4A7B-806E-D03A7134B4F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9" name="Text Box 308">
          <a:extLst>
            <a:ext uri="{FF2B5EF4-FFF2-40B4-BE49-F238E27FC236}">
              <a16:creationId xmlns:a16="http://schemas.microsoft.com/office/drawing/2014/main" id="{9B2D2E0D-ED02-480A-956C-6E17FC4467E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0" name="Text Box 309">
          <a:extLst>
            <a:ext uri="{FF2B5EF4-FFF2-40B4-BE49-F238E27FC236}">
              <a16:creationId xmlns:a16="http://schemas.microsoft.com/office/drawing/2014/main" id="{926BEAE8-654F-4735-BFE7-FFE9FF663F0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1" name="Text Box 310">
          <a:extLst>
            <a:ext uri="{FF2B5EF4-FFF2-40B4-BE49-F238E27FC236}">
              <a16:creationId xmlns:a16="http://schemas.microsoft.com/office/drawing/2014/main" id="{F8F75A95-FFC8-4942-AF29-9161EDEC0FE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2" name="Text Box 311">
          <a:extLst>
            <a:ext uri="{FF2B5EF4-FFF2-40B4-BE49-F238E27FC236}">
              <a16:creationId xmlns:a16="http://schemas.microsoft.com/office/drawing/2014/main" id="{E2C80F7D-60B5-402F-9283-3F202CE70D5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3" name="Text Box 312">
          <a:extLst>
            <a:ext uri="{FF2B5EF4-FFF2-40B4-BE49-F238E27FC236}">
              <a16:creationId xmlns:a16="http://schemas.microsoft.com/office/drawing/2014/main" id="{CAC2C1CC-D741-4B3F-8D30-B03C5A51266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4" name="Text Box 313">
          <a:extLst>
            <a:ext uri="{FF2B5EF4-FFF2-40B4-BE49-F238E27FC236}">
              <a16:creationId xmlns:a16="http://schemas.microsoft.com/office/drawing/2014/main" id="{D7CC27EE-9E30-4FDA-B3FB-4961D066D42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5" name="Text Box 314">
          <a:extLst>
            <a:ext uri="{FF2B5EF4-FFF2-40B4-BE49-F238E27FC236}">
              <a16:creationId xmlns:a16="http://schemas.microsoft.com/office/drawing/2014/main" id="{A84002E0-60E4-43AD-B3B9-F90BF373985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6" name="Text Box 315">
          <a:extLst>
            <a:ext uri="{FF2B5EF4-FFF2-40B4-BE49-F238E27FC236}">
              <a16:creationId xmlns:a16="http://schemas.microsoft.com/office/drawing/2014/main" id="{62A04F29-01C9-42B0-93CB-4AC45CAF0BF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7" name="Text Box 316">
          <a:extLst>
            <a:ext uri="{FF2B5EF4-FFF2-40B4-BE49-F238E27FC236}">
              <a16:creationId xmlns:a16="http://schemas.microsoft.com/office/drawing/2014/main" id="{04140B3C-83DC-4D0E-9F53-687E719E11A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8" name="Text Box 317">
          <a:extLst>
            <a:ext uri="{FF2B5EF4-FFF2-40B4-BE49-F238E27FC236}">
              <a16:creationId xmlns:a16="http://schemas.microsoft.com/office/drawing/2014/main" id="{87E2840C-D676-4B48-B19F-36BCB56E431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9" name="Text Box 318">
          <a:extLst>
            <a:ext uri="{FF2B5EF4-FFF2-40B4-BE49-F238E27FC236}">
              <a16:creationId xmlns:a16="http://schemas.microsoft.com/office/drawing/2014/main" id="{076AD489-06F2-431A-ADF9-F7E1FF99DE7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0" name="Text Box 319">
          <a:extLst>
            <a:ext uri="{FF2B5EF4-FFF2-40B4-BE49-F238E27FC236}">
              <a16:creationId xmlns:a16="http://schemas.microsoft.com/office/drawing/2014/main" id="{BD531349-49D6-4EE2-9DBC-120DB249B34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1" name="Text Box 320">
          <a:extLst>
            <a:ext uri="{FF2B5EF4-FFF2-40B4-BE49-F238E27FC236}">
              <a16:creationId xmlns:a16="http://schemas.microsoft.com/office/drawing/2014/main" id="{B63C9046-7DEF-4173-A3D3-B25CF2B4771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2" name="Text Box 321">
          <a:extLst>
            <a:ext uri="{FF2B5EF4-FFF2-40B4-BE49-F238E27FC236}">
              <a16:creationId xmlns:a16="http://schemas.microsoft.com/office/drawing/2014/main" id="{BDF9575E-3057-4C7E-AEBB-042E673A6A6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3" name="Text Box 322">
          <a:extLst>
            <a:ext uri="{FF2B5EF4-FFF2-40B4-BE49-F238E27FC236}">
              <a16:creationId xmlns:a16="http://schemas.microsoft.com/office/drawing/2014/main" id="{41C4758D-B961-450B-9675-1A387683002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4" name="Text Box 323">
          <a:extLst>
            <a:ext uri="{FF2B5EF4-FFF2-40B4-BE49-F238E27FC236}">
              <a16:creationId xmlns:a16="http://schemas.microsoft.com/office/drawing/2014/main" id="{792D19BB-A4E4-449E-B049-639A4F09A9B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5" name="Text Box 324">
          <a:extLst>
            <a:ext uri="{FF2B5EF4-FFF2-40B4-BE49-F238E27FC236}">
              <a16:creationId xmlns:a16="http://schemas.microsoft.com/office/drawing/2014/main" id="{1EF84B7F-873F-43B3-8918-BFFFDEEDE49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6" name="Text Box 325">
          <a:extLst>
            <a:ext uri="{FF2B5EF4-FFF2-40B4-BE49-F238E27FC236}">
              <a16:creationId xmlns:a16="http://schemas.microsoft.com/office/drawing/2014/main" id="{DE9946AD-1932-40EF-A540-1FB0B6DC399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7" name="Text Box 326">
          <a:extLst>
            <a:ext uri="{FF2B5EF4-FFF2-40B4-BE49-F238E27FC236}">
              <a16:creationId xmlns:a16="http://schemas.microsoft.com/office/drawing/2014/main" id="{FEF59D9A-63BD-484B-B5C2-64BDF553DFB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8" name="Text Box 327">
          <a:extLst>
            <a:ext uri="{FF2B5EF4-FFF2-40B4-BE49-F238E27FC236}">
              <a16:creationId xmlns:a16="http://schemas.microsoft.com/office/drawing/2014/main" id="{67D41148-A25A-488F-BD4D-AC5A16216E4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9" name="Text Box 328">
          <a:extLst>
            <a:ext uri="{FF2B5EF4-FFF2-40B4-BE49-F238E27FC236}">
              <a16:creationId xmlns:a16="http://schemas.microsoft.com/office/drawing/2014/main" id="{6E2FA2CB-9D72-427A-AEE4-320534A588B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0" name="Text Box 329">
          <a:extLst>
            <a:ext uri="{FF2B5EF4-FFF2-40B4-BE49-F238E27FC236}">
              <a16:creationId xmlns:a16="http://schemas.microsoft.com/office/drawing/2014/main" id="{1E03A333-1543-40BA-96DD-9D1AF72026E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1" name="Text Box 330">
          <a:extLst>
            <a:ext uri="{FF2B5EF4-FFF2-40B4-BE49-F238E27FC236}">
              <a16:creationId xmlns:a16="http://schemas.microsoft.com/office/drawing/2014/main" id="{C2D9A13F-905A-4C32-A4E1-7F046A25CBB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2" name="Text Box 331">
          <a:extLst>
            <a:ext uri="{FF2B5EF4-FFF2-40B4-BE49-F238E27FC236}">
              <a16:creationId xmlns:a16="http://schemas.microsoft.com/office/drawing/2014/main" id="{51B5665F-3879-4E7D-849B-3EFC8FA0CCA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3" name="Text Box 332">
          <a:extLst>
            <a:ext uri="{FF2B5EF4-FFF2-40B4-BE49-F238E27FC236}">
              <a16:creationId xmlns:a16="http://schemas.microsoft.com/office/drawing/2014/main" id="{96DE3237-D8F0-4710-8DBE-520FBB69376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4" name="Text Box 333">
          <a:extLst>
            <a:ext uri="{FF2B5EF4-FFF2-40B4-BE49-F238E27FC236}">
              <a16:creationId xmlns:a16="http://schemas.microsoft.com/office/drawing/2014/main" id="{9A632EBB-B66D-459E-B8D3-C16F1CB21AC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5" name="Text Box 334">
          <a:extLst>
            <a:ext uri="{FF2B5EF4-FFF2-40B4-BE49-F238E27FC236}">
              <a16:creationId xmlns:a16="http://schemas.microsoft.com/office/drawing/2014/main" id="{31BEB92D-9D76-4575-BB48-9D2187CA77F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6" name="Text Box 335">
          <a:extLst>
            <a:ext uri="{FF2B5EF4-FFF2-40B4-BE49-F238E27FC236}">
              <a16:creationId xmlns:a16="http://schemas.microsoft.com/office/drawing/2014/main" id="{34B88C3E-51D8-43E3-9884-F1497C9C277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7" name="Text Box 336">
          <a:extLst>
            <a:ext uri="{FF2B5EF4-FFF2-40B4-BE49-F238E27FC236}">
              <a16:creationId xmlns:a16="http://schemas.microsoft.com/office/drawing/2014/main" id="{E770D9AE-677A-4E8D-8651-D518A9D3F1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8" name="Text Box 337">
          <a:extLst>
            <a:ext uri="{FF2B5EF4-FFF2-40B4-BE49-F238E27FC236}">
              <a16:creationId xmlns:a16="http://schemas.microsoft.com/office/drawing/2014/main" id="{B32ABE90-18F2-4767-9DA0-5E4F2DB3BE0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9" name="Text Box 338">
          <a:extLst>
            <a:ext uri="{FF2B5EF4-FFF2-40B4-BE49-F238E27FC236}">
              <a16:creationId xmlns:a16="http://schemas.microsoft.com/office/drawing/2014/main" id="{322CF603-5631-42E8-BD2A-2F7E0796643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0" name="Text Box 339">
          <a:extLst>
            <a:ext uri="{FF2B5EF4-FFF2-40B4-BE49-F238E27FC236}">
              <a16:creationId xmlns:a16="http://schemas.microsoft.com/office/drawing/2014/main" id="{E762AB9B-6417-49DA-BE1B-BE8DFE44AB0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1" name="Text Box 340">
          <a:extLst>
            <a:ext uri="{FF2B5EF4-FFF2-40B4-BE49-F238E27FC236}">
              <a16:creationId xmlns:a16="http://schemas.microsoft.com/office/drawing/2014/main" id="{EB5D3837-08EC-4CA0-818B-B58F066FF03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2" name="Text Box 341">
          <a:extLst>
            <a:ext uri="{FF2B5EF4-FFF2-40B4-BE49-F238E27FC236}">
              <a16:creationId xmlns:a16="http://schemas.microsoft.com/office/drawing/2014/main" id="{5F9ADF16-7EA1-4B07-A693-3FD1E499E77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3" name="Text Box 342">
          <a:extLst>
            <a:ext uri="{FF2B5EF4-FFF2-40B4-BE49-F238E27FC236}">
              <a16:creationId xmlns:a16="http://schemas.microsoft.com/office/drawing/2014/main" id="{D38A1223-B443-40B1-92D2-A0449F0C227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4" name="Text Box 343">
          <a:extLst>
            <a:ext uri="{FF2B5EF4-FFF2-40B4-BE49-F238E27FC236}">
              <a16:creationId xmlns:a16="http://schemas.microsoft.com/office/drawing/2014/main" id="{4993DFAD-E36A-4F11-A24F-D929FE9062B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5" name="Text Box 344">
          <a:extLst>
            <a:ext uri="{FF2B5EF4-FFF2-40B4-BE49-F238E27FC236}">
              <a16:creationId xmlns:a16="http://schemas.microsoft.com/office/drawing/2014/main" id="{87326A8F-E2CA-4804-869B-5E2012C66D5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6" name="Text Box 345">
          <a:extLst>
            <a:ext uri="{FF2B5EF4-FFF2-40B4-BE49-F238E27FC236}">
              <a16:creationId xmlns:a16="http://schemas.microsoft.com/office/drawing/2014/main" id="{878EC422-0413-431D-A541-C06073F84B8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7" name="Text Box 346">
          <a:extLst>
            <a:ext uri="{FF2B5EF4-FFF2-40B4-BE49-F238E27FC236}">
              <a16:creationId xmlns:a16="http://schemas.microsoft.com/office/drawing/2014/main" id="{523164B1-1ED2-4619-AF27-464B1C81E9B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8" name="Text Box 347">
          <a:extLst>
            <a:ext uri="{FF2B5EF4-FFF2-40B4-BE49-F238E27FC236}">
              <a16:creationId xmlns:a16="http://schemas.microsoft.com/office/drawing/2014/main" id="{64AD37B4-E10B-41E9-803F-30EA853AD34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9" name="Text Box 348">
          <a:extLst>
            <a:ext uri="{FF2B5EF4-FFF2-40B4-BE49-F238E27FC236}">
              <a16:creationId xmlns:a16="http://schemas.microsoft.com/office/drawing/2014/main" id="{EF1BEBBB-0736-4F76-9C76-BFACE2E1746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0" name="Text Box 349">
          <a:extLst>
            <a:ext uri="{FF2B5EF4-FFF2-40B4-BE49-F238E27FC236}">
              <a16:creationId xmlns:a16="http://schemas.microsoft.com/office/drawing/2014/main" id="{72F46C8F-EF22-48A3-80EA-711A45353EE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1" name="Text Box 350">
          <a:extLst>
            <a:ext uri="{FF2B5EF4-FFF2-40B4-BE49-F238E27FC236}">
              <a16:creationId xmlns:a16="http://schemas.microsoft.com/office/drawing/2014/main" id="{14BE3ACE-49CE-4089-A8CD-C7C31AEC446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2" name="Text Box 351">
          <a:extLst>
            <a:ext uri="{FF2B5EF4-FFF2-40B4-BE49-F238E27FC236}">
              <a16:creationId xmlns:a16="http://schemas.microsoft.com/office/drawing/2014/main" id="{92746C58-2405-4864-AE7B-0C349D48675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3" name="Text Box 352">
          <a:extLst>
            <a:ext uri="{FF2B5EF4-FFF2-40B4-BE49-F238E27FC236}">
              <a16:creationId xmlns:a16="http://schemas.microsoft.com/office/drawing/2014/main" id="{9CEF70ED-F50D-433B-BED2-6C2F3AF5F4D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4" name="Text Box 353">
          <a:extLst>
            <a:ext uri="{FF2B5EF4-FFF2-40B4-BE49-F238E27FC236}">
              <a16:creationId xmlns:a16="http://schemas.microsoft.com/office/drawing/2014/main" id="{135D7877-B3F4-4B07-AA0F-4B3E4E80803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5" name="Text Box 354">
          <a:extLst>
            <a:ext uri="{FF2B5EF4-FFF2-40B4-BE49-F238E27FC236}">
              <a16:creationId xmlns:a16="http://schemas.microsoft.com/office/drawing/2014/main" id="{98020AE7-0358-4BF4-BA47-F6419FAF185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6" name="Text Box 355">
          <a:extLst>
            <a:ext uri="{FF2B5EF4-FFF2-40B4-BE49-F238E27FC236}">
              <a16:creationId xmlns:a16="http://schemas.microsoft.com/office/drawing/2014/main" id="{8F3311C8-4F5F-48ED-BFCE-88B2471DB16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7" name="Text Box 356">
          <a:extLst>
            <a:ext uri="{FF2B5EF4-FFF2-40B4-BE49-F238E27FC236}">
              <a16:creationId xmlns:a16="http://schemas.microsoft.com/office/drawing/2014/main" id="{D443D4C8-4178-4130-A88D-E5384601DDA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8" name="Text Box 357">
          <a:extLst>
            <a:ext uri="{FF2B5EF4-FFF2-40B4-BE49-F238E27FC236}">
              <a16:creationId xmlns:a16="http://schemas.microsoft.com/office/drawing/2014/main" id="{61D4C5EA-2B1C-4DF3-AFEF-1B6FE2BE7BC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9" name="Text Box 358">
          <a:extLst>
            <a:ext uri="{FF2B5EF4-FFF2-40B4-BE49-F238E27FC236}">
              <a16:creationId xmlns:a16="http://schemas.microsoft.com/office/drawing/2014/main" id="{141A9E11-C6AB-4DE2-AE47-211242AEC02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0" name="Text Box 359">
          <a:extLst>
            <a:ext uri="{FF2B5EF4-FFF2-40B4-BE49-F238E27FC236}">
              <a16:creationId xmlns:a16="http://schemas.microsoft.com/office/drawing/2014/main" id="{A191F328-628F-4800-BE13-403E0750F0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1" name="Text Box 360">
          <a:extLst>
            <a:ext uri="{FF2B5EF4-FFF2-40B4-BE49-F238E27FC236}">
              <a16:creationId xmlns:a16="http://schemas.microsoft.com/office/drawing/2014/main" id="{22BADB09-DE94-419F-A587-D0A3C9B5F11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2" name="Text Box 361">
          <a:extLst>
            <a:ext uri="{FF2B5EF4-FFF2-40B4-BE49-F238E27FC236}">
              <a16:creationId xmlns:a16="http://schemas.microsoft.com/office/drawing/2014/main" id="{79CB1B29-72DF-4450-8F77-7FA1D5FA387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3" name="Text Box 362">
          <a:extLst>
            <a:ext uri="{FF2B5EF4-FFF2-40B4-BE49-F238E27FC236}">
              <a16:creationId xmlns:a16="http://schemas.microsoft.com/office/drawing/2014/main" id="{FF92C06A-B8DE-4F88-BA77-21B8F90CDA4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4" name="Text Box 363">
          <a:extLst>
            <a:ext uri="{FF2B5EF4-FFF2-40B4-BE49-F238E27FC236}">
              <a16:creationId xmlns:a16="http://schemas.microsoft.com/office/drawing/2014/main" id="{202EF6A2-3338-450A-9080-9F675486BD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5" name="Text Box 364">
          <a:extLst>
            <a:ext uri="{FF2B5EF4-FFF2-40B4-BE49-F238E27FC236}">
              <a16:creationId xmlns:a16="http://schemas.microsoft.com/office/drawing/2014/main" id="{F03DB9CF-2752-4092-AD78-25C9E036C47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6" name="Text Box 365">
          <a:extLst>
            <a:ext uri="{FF2B5EF4-FFF2-40B4-BE49-F238E27FC236}">
              <a16:creationId xmlns:a16="http://schemas.microsoft.com/office/drawing/2014/main" id="{B6428BA6-F730-4D6F-8AAE-4C6CE4F0D6A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7" name="Text Box 366">
          <a:extLst>
            <a:ext uri="{FF2B5EF4-FFF2-40B4-BE49-F238E27FC236}">
              <a16:creationId xmlns:a16="http://schemas.microsoft.com/office/drawing/2014/main" id="{844F2F73-A331-4FB4-8119-88E34F14EF2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8" name="Text Box 367">
          <a:extLst>
            <a:ext uri="{FF2B5EF4-FFF2-40B4-BE49-F238E27FC236}">
              <a16:creationId xmlns:a16="http://schemas.microsoft.com/office/drawing/2014/main" id="{51CEE18A-8BE8-477A-A078-EE392C6A401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9" name="Text Box 368">
          <a:extLst>
            <a:ext uri="{FF2B5EF4-FFF2-40B4-BE49-F238E27FC236}">
              <a16:creationId xmlns:a16="http://schemas.microsoft.com/office/drawing/2014/main" id="{886544EE-8C93-486C-8DB5-94FF0E5A7D7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0" name="Text Box 369">
          <a:extLst>
            <a:ext uri="{FF2B5EF4-FFF2-40B4-BE49-F238E27FC236}">
              <a16:creationId xmlns:a16="http://schemas.microsoft.com/office/drawing/2014/main" id="{AEEE7456-4884-4133-9327-1D9275BFC4A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1" name="Text Box 370">
          <a:extLst>
            <a:ext uri="{FF2B5EF4-FFF2-40B4-BE49-F238E27FC236}">
              <a16:creationId xmlns:a16="http://schemas.microsoft.com/office/drawing/2014/main" id="{0A15C84C-A993-4B4C-811C-8B6054BB9E3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2" name="Text Box 371">
          <a:extLst>
            <a:ext uri="{FF2B5EF4-FFF2-40B4-BE49-F238E27FC236}">
              <a16:creationId xmlns:a16="http://schemas.microsoft.com/office/drawing/2014/main" id="{0AA2AE17-4DE5-4EAC-A369-1B6172AC325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3" name="Text Box 372">
          <a:extLst>
            <a:ext uri="{FF2B5EF4-FFF2-40B4-BE49-F238E27FC236}">
              <a16:creationId xmlns:a16="http://schemas.microsoft.com/office/drawing/2014/main" id="{34E33655-CDF8-4285-A0CC-02BB7377705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4" name="Text Box 373">
          <a:extLst>
            <a:ext uri="{FF2B5EF4-FFF2-40B4-BE49-F238E27FC236}">
              <a16:creationId xmlns:a16="http://schemas.microsoft.com/office/drawing/2014/main" id="{4D7CEF88-C6A2-4EF6-86D8-450FAEEC6EA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5" name="Text Box 374">
          <a:extLst>
            <a:ext uri="{FF2B5EF4-FFF2-40B4-BE49-F238E27FC236}">
              <a16:creationId xmlns:a16="http://schemas.microsoft.com/office/drawing/2014/main" id="{4C197765-24C6-4398-A93E-3F73466397B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6" name="Text Box 375">
          <a:extLst>
            <a:ext uri="{FF2B5EF4-FFF2-40B4-BE49-F238E27FC236}">
              <a16:creationId xmlns:a16="http://schemas.microsoft.com/office/drawing/2014/main" id="{48011952-7B65-4D22-9A44-94AE10E3CB6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7" name="Text Box 376">
          <a:extLst>
            <a:ext uri="{FF2B5EF4-FFF2-40B4-BE49-F238E27FC236}">
              <a16:creationId xmlns:a16="http://schemas.microsoft.com/office/drawing/2014/main" id="{0C49D69D-B98E-4A31-BF31-2BCF9D0E3D6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8" name="Text Box 377">
          <a:extLst>
            <a:ext uri="{FF2B5EF4-FFF2-40B4-BE49-F238E27FC236}">
              <a16:creationId xmlns:a16="http://schemas.microsoft.com/office/drawing/2014/main" id="{5CAB8160-A091-4B7D-A8F4-84D56D1B5DD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9" name="Text Box 378">
          <a:extLst>
            <a:ext uri="{FF2B5EF4-FFF2-40B4-BE49-F238E27FC236}">
              <a16:creationId xmlns:a16="http://schemas.microsoft.com/office/drawing/2014/main" id="{9D4AE1EB-71A5-4957-B902-B0A06CB1F5D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0" name="Text Box 379">
          <a:extLst>
            <a:ext uri="{FF2B5EF4-FFF2-40B4-BE49-F238E27FC236}">
              <a16:creationId xmlns:a16="http://schemas.microsoft.com/office/drawing/2014/main" id="{8FA31E21-EC10-4A7A-A89B-9A5268E82E7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1" name="Text Box 380">
          <a:extLst>
            <a:ext uri="{FF2B5EF4-FFF2-40B4-BE49-F238E27FC236}">
              <a16:creationId xmlns:a16="http://schemas.microsoft.com/office/drawing/2014/main" id="{43AE5A5C-1AE0-42EE-B78B-AA1EBAD9C76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2" name="Text Box 381">
          <a:extLst>
            <a:ext uri="{FF2B5EF4-FFF2-40B4-BE49-F238E27FC236}">
              <a16:creationId xmlns:a16="http://schemas.microsoft.com/office/drawing/2014/main" id="{68FF9ACE-4CDD-4712-8A4B-8F313BF818D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3" name="Text Box 382">
          <a:extLst>
            <a:ext uri="{FF2B5EF4-FFF2-40B4-BE49-F238E27FC236}">
              <a16:creationId xmlns:a16="http://schemas.microsoft.com/office/drawing/2014/main" id="{7E65D793-E396-42DC-9422-1FE9001FEA1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4" name="Text Box 383">
          <a:extLst>
            <a:ext uri="{FF2B5EF4-FFF2-40B4-BE49-F238E27FC236}">
              <a16:creationId xmlns:a16="http://schemas.microsoft.com/office/drawing/2014/main" id="{583CFB77-DA9F-4114-8836-D61DE884038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5" name="Text Box 384">
          <a:extLst>
            <a:ext uri="{FF2B5EF4-FFF2-40B4-BE49-F238E27FC236}">
              <a16:creationId xmlns:a16="http://schemas.microsoft.com/office/drawing/2014/main" id="{78BE7579-2736-4F59-98C3-4419D25DC6B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6" name="Text Box 385">
          <a:extLst>
            <a:ext uri="{FF2B5EF4-FFF2-40B4-BE49-F238E27FC236}">
              <a16:creationId xmlns:a16="http://schemas.microsoft.com/office/drawing/2014/main" id="{231EF27E-65B2-4CFC-A8D1-7A0EB456339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7" name="Text Box 386">
          <a:extLst>
            <a:ext uri="{FF2B5EF4-FFF2-40B4-BE49-F238E27FC236}">
              <a16:creationId xmlns:a16="http://schemas.microsoft.com/office/drawing/2014/main" id="{6616D4CA-8DB8-45BD-8FBF-6B5FB26494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8" name="Text Box 387">
          <a:extLst>
            <a:ext uri="{FF2B5EF4-FFF2-40B4-BE49-F238E27FC236}">
              <a16:creationId xmlns:a16="http://schemas.microsoft.com/office/drawing/2014/main" id="{8632313D-F6B4-479C-BE82-6CE3B248176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9" name="Text Box 388">
          <a:extLst>
            <a:ext uri="{FF2B5EF4-FFF2-40B4-BE49-F238E27FC236}">
              <a16:creationId xmlns:a16="http://schemas.microsoft.com/office/drawing/2014/main" id="{8B237C66-F13E-4DA4-B927-0614F323534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0" name="Text Box 389">
          <a:extLst>
            <a:ext uri="{FF2B5EF4-FFF2-40B4-BE49-F238E27FC236}">
              <a16:creationId xmlns:a16="http://schemas.microsoft.com/office/drawing/2014/main" id="{A6F1D6A7-0FC1-4F15-BD54-B08A1BD6317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1" name="Text Box 390">
          <a:extLst>
            <a:ext uri="{FF2B5EF4-FFF2-40B4-BE49-F238E27FC236}">
              <a16:creationId xmlns:a16="http://schemas.microsoft.com/office/drawing/2014/main" id="{9D2E5867-7A4B-46C8-8D8C-EF25199AAE9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2" name="Text Box 391">
          <a:extLst>
            <a:ext uri="{FF2B5EF4-FFF2-40B4-BE49-F238E27FC236}">
              <a16:creationId xmlns:a16="http://schemas.microsoft.com/office/drawing/2014/main" id="{1D2C4FE6-BA8C-47C4-A4E0-744EEB9F9A6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3" name="Text Box 392">
          <a:extLst>
            <a:ext uri="{FF2B5EF4-FFF2-40B4-BE49-F238E27FC236}">
              <a16:creationId xmlns:a16="http://schemas.microsoft.com/office/drawing/2014/main" id="{D6648716-505A-4779-894E-8A58DFAB0A6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4" name="Text Box 393">
          <a:extLst>
            <a:ext uri="{FF2B5EF4-FFF2-40B4-BE49-F238E27FC236}">
              <a16:creationId xmlns:a16="http://schemas.microsoft.com/office/drawing/2014/main" id="{9313CFC8-77BB-4D4C-AD88-6A428A1058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5" name="Text Box 394">
          <a:extLst>
            <a:ext uri="{FF2B5EF4-FFF2-40B4-BE49-F238E27FC236}">
              <a16:creationId xmlns:a16="http://schemas.microsoft.com/office/drawing/2014/main" id="{839C7D22-C676-40AA-B6A9-3C0D48FBA0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6" name="Text Box 395">
          <a:extLst>
            <a:ext uri="{FF2B5EF4-FFF2-40B4-BE49-F238E27FC236}">
              <a16:creationId xmlns:a16="http://schemas.microsoft.com/office/drawing/2014/main" id="{800EA17A-0439-498A-A164-93AFE971053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7" name="Text Box 396">
          <a:extLst>
            <a:ext uri="{FF2B5EF4-FFF2-40B4-BE49-F238E27FC236}">
              <a16:creationId xmlns:a16="http://schemas.microsoft.com/office/drawing/2014/main" id="{EA428BE6-4ED7-450A-803D-A0B0CE0BC2C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8" name="Text Box 397">
          <a:extLst>
            <a:ext uri="{FF2B5EF4-FFF2-40B4-BE49-F238E27FC236}">
              <a16:creationId xmlns:a16="http://schemas.microsoft.com/office/drawing/2014/main" id="{A1FAAAFB-6E12-491A-B6F5-E4633BC2E0F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9" name="Text Box 398">
          <a:extLst>
            <a:ext uri="{FF2B5EF4-FFF2-40B4-BE49-F238E27FC236}">
              <a16:creationId xmlns:a16="http://schemas.microsoft.com/office/drawing/2014/main" id="{5EB81524-F8C9-4B94-8A64-21D1CDB063B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0" name="Text Box 399">
          <a:extLst>
            <a:ext uri="{FF2B5EF4-FFF2-40B4-BE49-F238E27FC236}">
              <a16:creationId xmlns:a16="http://schemas.microsoft.com/office/drawing/2014/main" id="{915A106B-CE88-4918-9572-5F99ED96153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1" name="Text Box 400">
          <a:extLst>
            <a:ext uri="{FF2B5EF4-FFF2-40B4-BE49-F238E27FC236}">
              <a16:creationId xmlns:a16="http://schemas.microsoft.com/office/drawing/2014/main" id="{1C15482E-8964-45BB-ABE6-0C5579DAC4F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2" name="Text Box 401">
          <a:extLst>
            <a:ext uri="{FF2B5EF4-FFF2-40B4-BE49-F238E27FC236}">
              <a16:creationId xmlns:a16="http://schemas.microsoft.com/office/drawing/2014/main" id="{01C2CAFB-9A29-4CFA-82C4-712E95F36F3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3" name="Text Box 402">
          <a:extLst>
            <a:ext uri="{FF2B5EF4-FFF2-40B4-BE49-F238E27FC236}">
              <a16:creationId xmlns:a16="http://schemas.microsoft.com/office/drawing/2014/main" id="{187DFCFB-1D97-4D82-B03C-21C210697A7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4" name="Text Box 403">
          <a:extLst>
            <a:ext uri="{FF2B5EF4-FFF2-40B4-BE49-F238E27FC236}">
              <a16:creationId xmlns:a16="http://schemas.microsoft.com/office/drawing/2014/main" id="{E62FFD90-9AA0-484B-B8D7-60DB7432300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5" name="Text Box 404">
          <a:extLst>
            <a:ext uri="{FF2B5EF4-FFF2-40B4-BE49-F238E27FC236}">
              <a16:creationId xmlns:a16="http://schemas.microsoft.com/office/drawing/2014/main" id="{2F7C32AD-2500-4594-973F-4F23878495D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6" name="Text Box 405">
          <a:extLst>
            <a:ext uri="{FF2B5EF4-FFF2-40B4-BE49-F238E27FC236}">
              <a16:creationId xmlns:a16="http://schemas.microsoft.com/office/drawing/2014/main" id="{E07A3783-F275-41C3-BFDB-C0283A1F3B3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7" name="Text Box 406">
          <a:extLst>
            <a:ext uri="{FF2B5EF4-FFF2-40B4-BE49-F238E27FC236}">
              <a16:creationId xmlns:a16="http://schemas.microsoft.com/office/drawing/2014/main" id="{B10BA516-D20F-4859-8C51-9A39B84F894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8" name="Text Box 407">
          <a:extLst>
            <a:ext uri="{FF2B5EF4-FFF2-40B4-BE49-F238E27FC236}">
              <a16:creationId xmlns:a16="http://schemas.microsoft.com/office/drawing/2014/main" id="{2BFFFA80-337A-410F-959B-CE95607F258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9" name="Text Box 408">
          <a:extLst>
            <a:ext uri="{FF2B5EF4-FFF2-40B4-BE49-F238E27FC236}">
              <a16:creationId xmlns:a16="http://schemas.microsoft.com/office/drawing/2014/main" id="{B798AA68-8611-456F-8A03-714559F149D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0" name="Text Box 409">
          <a:extLst>
            <a:ext uri="{FF2B5EF4-FFF2-40B4-BE49-F238E27FC236}">
              <a16:creationId xmlns:a16="http://schemas.microsoft.com/office/drawing/2014/main" id="{FDBDE76E-A0EB-4F7D-A86D-7E203C1076A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1" name="Text Box 410">
          <a:extLst>
            <a:ext uri="{FF2B5EF4-FFF2-40B4-BE49-F238E27FC236}">
              <a16:creationId xmlns:a16="http://schemas.microsoft.com/office/drawing/2014/main" id="{E2D5BA89-B40A-4F50-85D1-4B29ABA344B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2" name="Text Box 411">
          <a:extLst>
            <a:ext uri="{FF2B5EF4-FFF2-40B4-BE49-F238E27FC236}">
              <a16:creationId xmlns:a16="http://schemas.microsoft.com/office/drawing/2014/main" id="{E47A8E4E-591B-4CE7-B335-8EB20C22785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3" name="Text Box 412">
          <a:extLst>
            <a:ext uri="{FF2B5EF4-FFF2-40B4-BE49-F238E27FC236}">
              <a16:creationId xmlns:a16="http://schemas.microsoft.com/office/drawing/2014/main" id="{85B24475-51FA-4B30-A466-F59A61757E8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4" name="Text Box 413">
          <a:extLst>
            <a:ext uri="{FF2B5EF4-FFF2-40B4-BE49-F238E27FC236}">
              <a16:creationId xmlns:a16="http://schemas.microsoft.com/office/drawing/2014/main" id="{8F92B8CF-AB00-46C0-8146-86FBAB77735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5" name="Text Box 414">
          <a:extLst>
            <a:ext uri="{FF2B5EF4-FFF2-40B4-BE49-F238E27FC236}">
              <a16:creationId xmlns:a16="http://schemas.microsoft.com/office/drawing/2014/main" id="{5BA543BF-CF22-480A-95D1-96867E920DF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6" name="Text Box 415">
          <a:extLst>
            <a:ext uri="{FF2B5EF4-FFF2-40B4-BE49-F238E27FC236}">
              <a16:creationId xmlns:a16="http://schemas.microsoft.com/office/drawing/2014/main" id="{6A631C39-2DFA-455D-B919-D235707778A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7" name="Text Box 416">
          <a:extLst>
            <a:ext uri="{FF2B5EF4-FFF2-40B4-BE49-F238E27FC236}">
              <a16:creationId xmlns:a16="http://schemas.microsoft.com/office/drawing/2014/main" id="{882FBF27-829E-4D2E-9A2B-7E4B3FF820A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8" name="Text Box 417">
          <a:extLst>
            <a:ext uri="{FF2B5EF4-FFF2-40B4-BE49-F238E27FC236}">
              <a16:creationId xmlns:a16="http://schemas.microsoft.com/office/drawing/2014/main" id="{B936C832-6A4B-49F1-9665-86C1E3F1577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9" name="Text Box 418">
          <a:extLst>
            <a:ext uri="{FF2B5EF4-FFF2-40B4-BE49-F238E27FC236}">
              <a16:creationId xmlns:a16="http://schemas.microsoft.com/office/drawing/2014/main" id="{020C7562-B2BB-4C70-9451-7D87258A5D8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0" name="Text Box 419">
          <a:extLst>
            <a:ext uri="{FF2B5EF4-FFF2-40B4-BE49-F238E27FC236}">
              <a16:creationId xmlns:a16="http://schemas.microsoft.com/office/drawing/2014/main" id="{71591FF9-B4E6-41C6-9632-00FA9ECCF01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1" name="Text Box 420">
          <a:extLst>
            <a:ext uri="{FF2B5EF4-FFF2-40B4-BE49-F238E27FC236}">
              <a16:creationId xmlns:a16="http://schemas.microsoft.com/office/drawing/2014/main" id="{F019EA99-3B25-4D28-974E-32DDCA454D6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2" name="Text Box 421">
          <a:extLst>
            <a:ext uri="{FF2B5EF4-FFF2-40B4-BE49-F238E27FC236}">
              <a16:creationId xmlns:a16="http://schemas.microsoft.com/office/drawing/2014/main" id="{B71F8F09-BAD9-4CDC-A26C-640FCC9D0D4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3" name="Text Box 422">
          <a:extLst>
            <a:ext uri="{FF2B5EF4-FFF2-40B4-BE49-F238E27FC236}">
              <a16:creationId xmlns:a16="http://schemas.microsoft.com/office/drawing/2014/main" id="{C20E8F4D-EC52-4924-8374-0225F921A79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4" name="Text Box 423">
          <a:extLst>
            <a:ext uri="{FF2B5EF4-FFF2-40B4-BE49-F238E27FC236}">
              <a16:creationId xmlns:a16="http://schemas.microsoft.com/office/drawing/2014/main" id="{E9BE7E3D-17F1-4490-A782-847C9A52361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5" name="Text Box 424">
          <a:extLst>
            <a:ext uri="{FF2B5EF4-FFF2-40B4-BE49-F238E27FC236}">
              <a16:creationId xmlns:a16="http://schemas.microsoft.com/office/drawing/2014/main" id="{E941E97B-CC71-4CB7-9C70-BC7ACD3922E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6" name="Text Box 425">
          <a:extLst>
            <a:ext uri="{FF2B5EF4-FFF2-40B4-BE49-F238E27FC236}">
              <a16:creationId xmlns:a16="http://schemas.microsoft.com/office/drawing/2014/main" id="{5F95D66B-50ED-4AFA-842E-0381E88B6A1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7" name="Text Box 426">
          <a:extLst>
            <a:ext uri="{FF2B5EF4-FFF2-40B4-BE49-F238E27FC236}">
              <a16:creationId xmlns:a16="http://schemas.microsoft.com/office/drawing/2014/main" id="{F026F386-EB7B-4886-9773-442B3338A02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8" name="Text Box 427">
          <a:extLst>
            <a:ext uri="{FF2B5EF4-FFF2-40B4-BE49-F238E27FC236}">
              <a16:creationId xmlns:a16="http://schemas.microsoft.com/office/drawing/2014/main" id="{57C516D7-72A7-4C02-8310-8E73AEB758C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9" name="Text Box 428">
          <a:extLst>
            <a:ext uri="{FF2B5EF4-FFF2-40B4-BE49-F238E27FC236}">
              <a16:creationId xmlns:a16="http://schemas.microsoft.com/office/drawing/2014/main" id="{9ED46E96-76C4-45ED-93DB-5CEC77DF926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0" name="Text Box 429">
          <a:extLst>
            <a:ext uri="{FF2B5EF4-FFF2-40B4-BE49-F238E27FC236}">
              <a16:creationId xmlns:a16="http://schemas.microsoft.com/office/drawing/2014/main" id="{9E1E10B0-C2FB-441B-87D9-921A09128A7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1" name="Text Box 430">
          <a:extLst>
            <a:ext uri="{FF2B5EF4-FFF2-40B4-BE49-F238E27FC236}">
              <a16:creationId xmlns:a16="http://schemas.microsoft.com/office/drawing/2014/main" id="{982BB6D0-E461-47F6-8DD6-92E5F214886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2" name="Text Box 431">
          <a:extLst>
            <a:ext uri="{FF2B5EF4-FFF2-40B4-BE49-F238E27FC236}">
              <a16:creationId xmlns:a16="http://schemas.microsoft.com/office/drawing/2014/main" id="{D89F630F-226E-443B-B0E3-3D0EE858B77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3" name="Text Box 432">
          <a:extLst>
            <a:ext uri="{FF2B5EF4-FFF2-40B4-BE49-F238E27FC236}">
              <a16:creationId xmlns:a16="http://schemas.microsoft.com/office/drawing/2014/main" id="{F7AF779A-BB25-429A-AC57-9A2B607FDF2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4" name="Text Box 433">
          <a:extLst>
            <a:ext uri="{FF2B5EF4-FFF2-40B4-BE49-F238E27FC236}">
              <a16:creationId xmlns:a16="http://schemas.microsoft.com/office/drawing/2014/main" id="{A0E14F66-5FBF-4AAE-852F-798325F490A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5" name="Text Box 434">
          <a:extLst>
            <a:ext uri="{FF2B5EF4-FFF2-40B4-BE49-F238E27FC236}">
              <a16:creationId xmlns:a16="http://schemas.microsoft.com/office/drawing/2014/main" id="{DBFEC68E-6DBA-45E5-A57E-944023F525A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6" name="Text Box 435">
          <a:extLst>
            <a:ext uri="{FF2B5EF4-FFF2-40B4-BE49-F238E27FC236}">
              <a16:creationId xmlns:a16="http://schemas.microsoft.com/office/drawing/2014/main" id="{2D71ACEC-512B-4D5F-B548-5C1058CC0DA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7" name="Text Box 436">
          <a:extLst>
            <a:ext uri="{FF2B5EF4-FFF2-40B4-BE49-F238E27FC236}">
              <a16:creationId xmlns:a16="http://schemas.microsoft.com/office/drawing/2014/main" id="{E59AFB20-863D-4E45-A380-E32519A3CDB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8" name="Text Box 437">
          <a:extLst>
            <a:ext uri="{FF2B5EF4-FFF2-40B4-BE49-F238E27FC236}">
              <a16:creationId xmlns:a16="http://schemas.microsoft.com/office/drawing/2014/main" id="{C3697327-C3F5-410C-A8B5-3661B8FA8B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9" name="Text Box 438">
          <a:extLst>
            <a:ext uri="{FF2B5EF4-FFF2-40B4-BE49-F238E27FC236}">
              <a16:creationId xmlns:a16="http://schemas.microsoft.com/office/drawing/2014/main" id="{8FAEF574-ADCA-40BC-911D-C110B6F4D69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0" name="Text Box 439">
          <a:extLst>
            <a:ext uri="{FF2B5EF4-FFF2-40B4-BE49-F238E27FC236}">
              <a16:creationId xmlns:a16="http://schemas.microsoft.com/office/drawing/2014/main" id="{8A9D34B0-DA7D-441C-A950-26C4FA9BA03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1" name="Text Box 440">
          <a:extLst>
            <a:ext uri="{FF2B5EF4-FFF2-40B4-BE49-F238E27FC236}">
              <a16:creationId xmlns:a16="http://schemas.microsoft.com/office/drawing/2014/main" id="{F63F034A-5C76-4D0B-A6EF-997C9A3A868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2" name="Text Box 441">
          <a:extLst>
            <a:ext uri="{FF2B5EF4-FFF2-40B4-BE49-F238E27FC236}">
              <a16:creationId xmlns:a16="http://schemas.microsoft.com/office/drawing/2014/main" id="{13A3D453-EC70-4F29-A07D-4DF6B766685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3" name="Text Box 442">
          <a:extLst>
            <a:ext uri="{FF2B5EF4-FFF2-40B4-BE49-F238E27FC236}">
              <a16:creationId xmlns:a16="http://schemas.microsoft.com/office/drawing/2014/main" id="{32656327-10DB-4624-B5FB-1402406B6A1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4" name="Text Box 443">
          <a:extLst>
            <a:ext uri="{FF2B5EF4-FFF2-40B4-BE49-F238E27FC236}">
              <a16:creationId xmlns:a16="http://schemas.microsoft.com/office/drawing/2014/main" id="{A9157516-8009-48EA-827C-2A202CF32CC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5" name="Text Box 444">
          <a:extLst>
            <a:ext uri="{FF2B5EF4-FFF2-40B4-BE49-F238E27FC236}">
              <a16:creationId xmlns:a16="http://schemas.microsoft.com/office/drawing/2014/main" id="{51875CFA-BCE6-49CD-BF9B-97B19285494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6" name="Text Box 445">
          <a:extLst>
            <a:ext uri="{FF2B5EF4-FFF2-40B4-BE49-F238E27FC236}">
              <a16:creationId xmlns:a16="http://schemas.microsoft.com/office/drawing/2014/main" id="{9F576AF3-1310-4971-82C5-C36F437A449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7" name="Text Box 446">
          <a:extLst>
            <a:ext uri="{FF2B5EF4-FFF2-40B4-BE49-F238E27FC236}">
              <a16:creationId xmlns:a16="http://schemas.microsoft.com/office/drawing/2014/main" id="{1466AE45-0D5C-4421-B172-B55BDDEF449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8" name="Text Box 447">
          <a:extLst>
            <a:ext uri="{FF2B5EF4-FFF2-40B4-BE49-F238E27FC236}">
              <a16:creationId xmlns:a16="http://schemas.microsoft.com/office/drawing/2014/main" id="{8AB4D5C6-E096-43A3-91C5-563DC820148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9" name="Text Box 448">
          <a:extLst>
            <a:ext uri="{FF2B5EF4-FFF2-40B4-BE49-F238E27FC236}">
              <a16:creationId xmlns:a16="http://schemas.microsoft.com/office/drawing/2014/main" id="{3CF80088-5A1A-4964-A1B0-60BAFC4C8EF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0" name="Text Box 449">
          <a:extLst>
            <a:ext uri="{FF2B5EF4-FFF2-40B4-BE49-F238E27FC236}">
              <a16:creationId xmlns:a16="http://schemas.microsoft.com/office/drawing/2014/main" id="{095337B3-1301-47A4-85F1-C4D867DE372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1" name="Text Box 450">
          <a:extLst>
            <a:ext uri="{FF2B5EF4-FFF2-40B4-BE49-F238E27FC236}">
              <a16:creationId xmlns:a16="http://schemas.microsoft.com/office/drawing/2014/main" id="{BFE9559F-D784-4F0F-8BE7-DADC6557E37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2" name="Text Box 451">
          <a:extLst>
            <a:ext uri="{FF2B5EF4-FFF2-40B4-BE49-F238E27FC236}">
              <a16:creationId xmlns:a16="http://schemas.microsoft.com/office/drawing/2014/main" id="{FB0016E0-124C-4460-9F13-94F1611077D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3" name="Text Box 452">
          <a:extLst>
            <a:ext uri="{FF2B5EF4-FFF2-40B4-BE49-F238E27FC236}">
              <a16:creationId xmlns:a16="http://schemas.microsoft.com/office/drawing/2014/main" id="{DDFF4378-F001-4B47-9D77-B181A0FD58D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4" name="Text Box 453">
          <a:extLst>
            <a:ext uri="{FF2B5EF4-FFF2-40B4-BE49-F238E27FC236}">
              <a16:creationId xmlns:a16="http://schemas.microsoft.com/office/drawing/2014/main" id="{7AFCCCB4-8F93-46A3-8CA0-216F22E691C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5" name="Text Box 454">
          <a:extLst>
            <a:ext uri="{FF2B5EF4-FFF2-40B4-BE49-F238E27FC236}">
              <a16:creationId xmlns:a16="http://schemas.microsoft.com/office/drawing/2014/main" id="{0DA8F21C-408C-44AC-903E-7B3CA3C4C38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6" name="Text Box 455">
          <a:extLst>
            <a:ext uri="{FF2B5EF4-FFF2-40B4-BE49-F238E27FC236}">
              <a16:creationId xmlns:a16="http://schemas.microsoft.com/office/drawing/2014/main" id="{DD767807-6651-4EB1-86D8-08A1407CD83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7" name="Text Box 456">
          <a:extLst>
            <a:ext uri="{FF2B5EF4-FFF2-40B4-BE49-F238E27FC236}">
              <a16:creationId xmlns:a16="http://schemas.microsoft.com/office/drawing/2014/main" id="{88A44B67-C811-4A41-A4EC-501246F166C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8" name="Text Box 457">
          <a:extLst>
            <a:ext uri="{FF2B5EF4-FFF2-40B4-BE49-F238E27FC236}">
              <a16:creationId xmlns:a16="http://schemas.microsoft.com/office/drawing/2014/main" id="{626DCC21-7002-4F56-A492-498C3944701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9" name="Text Box 458">
          <a:extLst>
            <a:ext uri="{FF2B5EF4-FFF2-40B4-BE49-F238E27FC236}">
              <a16:creationId xmlns:a16="http://schemas.microsoft.com/office/drawing/2014/main" id="{206DFF12-95B1-4DC2-A318-6A279067EA2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" name="Text Box 459">
          <a:extLst>
            <a:ext uri="{FF2B5EF4-FFF2-40B4-BE49-F238E27FC236}">
              <a16:creationId xmlns:a16="http://schemas.microsoft.com/office/drawing/2014/main" id="{E38530F7-BC5E-4B02-B88F-8B19CA732DD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" name="Text Box 460">
          <a:extLst>
            <a:ext uri="{FF2B5EF4-FFF2-40B4-BE49-F238E27FC236}">
              <a16:creationId xmlns:a16="http://schemas.microsoft.com/office/drawing/2014/main" id="{F42D05AA-FA0B-4E1B-9B9D-206C6F2D011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" name="Text Box 461">
          <a:extLst>
            <a:ext uri="{FF2B5EF4-FFF2-40B4-BE49-F238E27FC236}">
              <a16:creationId xmlns:a16="http://schemas.microsoft.com/office/drawing/2014/main" id="{9209ECCB-83DC-4329-890F-E8B60109AB5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" name="Text Box 462">
          <a:extLst>
            <a:ext uri="{FF2B5EF4-FFF2-40B4-BE49-F238E27FC236}">
              <a16:creationId xmlns:a16="http://schemas.microsoft.com/office/drawing/2014/main" id="{A01B242D-E0AA-4232-8445-C2D25681CC9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" name="Text Box 463">
          <a:extLst>
            <a:ext uri="{FF2B5EF4-FFF2-40B4-BE49-F238E27FC236}">
              <a16:creationId xmlns:a16="http://schemas.microsoft.com/office/drawing/2014/main" id="{0D6E13CC-C4D9-4C67-B05D-D29F35D506F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" name="Text Box 464">
          <a:extLst>
            <a:ext uri="{FF2B5EF4-FFF2-40B4-BE49-F238E27FC236}">
              <a16:creationId xmlns:a16="http://schemas.microsoft.com/office/drawing/2014/main" id="{A09DFDEE-E07A-4E17-B6E9-D633414769C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" name="Text Box 465">
          <a:extLst>
            <a:ext uri="{FF2B5EF4-FFF2-40B4-BE49-F238E27FC236}">
              <a16:creationId xmlns:a16="http://schemas.microsoft.com/office/drawing/2014/main" id="{608831BC-B1FF-41EA-878C-5F26F8F4478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" name="Text Box 466">
          <a:extLst>
            <a:ext uri="{FF2B5EF4-FFF2-40B4-BE49-F238E27FC236}">
              <a16:creationId xmlns:a16="http://schemas.microsoft.com/office/drawing/2014/main" id="{FA80F6EF-9E8E-410F-ADD3-DB36559454E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" name="Text Box 467">
          <a:extLst>
            <a:ext uri="{FF2B5EF4-FFF2-40B4-BE49-F238E27FC236}">
              <a16:creationId xmlns:a16="http://schemas.microsoft.com/office/drawing/2014/main" id="{315893AC-C5A8-415A-A4B3-0CB951F04B3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" name="Text Box 468">
          <a:extLst>
            <a:ext uri="{FF2B5EF4-FFF2-40B4-BE49-F238E27FC236}">
              <a16:creationId xmlns:a16="http://schemas.microsoft.com/office/drawing/2014/main" id="{3E27E7B3-EEB1-405A-95E9-239736A8C7C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" name="Text Box 469">
          <a:extLst>
            <a:ext uri="{FF2B5EF4-FFF2-40B4-BE49-F238E27FC236}">
              <a16:creationId xmlns:a16="http://schemas.microsoft.com/office/drawing/2014/main" id="{C6EE8BC8-ED0F-4B2F-B7C2-45EF34D4641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" name="Text Box 470">
          <a:extLst>
            <a:ext uri="{FF2B5EF4-FFF2-40B4-BE49-F238E27FC236}">
              <a16:creationId xmlns:a16="http://schemas.microsoft.com/office/drawing/2014/main" id="{F3B322B9-96F3-40B7-B58B-B9B94098D2D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" name="Text Box 471">
          <a:extLst>
            <a:ext uri="{FF2B5EF4-FFF2-40B4-BE49-F238E27FC236}">
              <a16:creationId xmlns:a16="http://schemas.microsoft.com/office/drawing/2014/main" id="{EDD6BFD6-AF50-4342-AA87-99979C19DBD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" name="Text Box 472">
          <a:extLst>
            <a:ext uri="{FF2B5EF4-FFF2-40B4-BE49-F238E27FC236}">
              <a16:creationId xmlns:a16="http://schemas.microsoft.com/office/drawing/2014/main" id="{88F3B7F2-646C-4A7F-9961-2FC8A21B092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" name="Text Box 473">
          <a:extLst>
            <a:ext uri="{FF2B5EF4-FFF2-40B4-BE49-F238E27FC236}">
              <a16:creationId xmlns:a16="http://schemas.microsoft.com/office/drawing/2014/main" id="{8BB2C422-E19F-48D8-8FE3-DC6EF2877D7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" name="Text Box 474">
          <a:extLst>
            <a:ext uri="{FF2B5EF4-FFF2-40B4-BE49-F238E27FC236}">
              <a16:creationId xmlns:a16="http://schemas.microsoft.com/office/drawing/2014/main" id="{10526E4C-8E3A-48FE-8B7A-177B4159CFB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" name="Text Box 475">
          <a:extLst>
            <a:ext uri="{FF2B5EF4-FFF2-40B4-BE49-F238E27FC236}">
              <a16:creationId xmlns:a16="http://schemas.microsoft.com/office/drawing/2014/main" id="{4C5E5870-AEC6-4817-914B-2E2F9177DD0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" name="Text Box 476">
          <a:extLst>
            <a:ext uri="{FF2B5EF4-FFF2-40B4-BE49-F238E27FC236}">
              <a16:creationId xmlns:a16="http://schemas.microsoft.com/office/drawing/2014/main" id="{6F918E55-0014-4F04-8191-6496A29D9CE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" name="Text Box 477">
          <a:extLst>
            <a:ext uri="{FF2B5EF4-FFF2-40B4-BE49-F238E27FC236}">
              <a16:creationId xmlns:a16="http://schemas.microsoft.com/office/drawing/2014/main" id="{BE8C8F66-9A63-49A6-A100-C0A87F73092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" name="Text Box 478">
          <a:extLst>
            <a:ext uri="{FF2B5EF4-FFF2-40B4-BE49-F238E27FC236}">
              <a16:creationId xmlns:a16="http://schemas.microsoft.com/office/drawing/2014/main" id="{6511699E-800C-4308-A092-0021A686F73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" name="Text Box 479">
          <a:extLst>
            <a:ext uri="{FF2B5EF4-FFF2-40B4-BE49-F238E27FC236}">
              <a16:creationId xmlns:a16="http://schemas.microsoft.com/office/drawing/2014/main" id="{81DFC477-7152-4286-B557-C9083CA753A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" name="Text Box 480">
          <a:extLst>
            <a:ext uri="{FF2B5EF4-FFF2-40B4-BE49-F238E27FC236}">
              <a16:creationId xmlns:a16="http://schemas.microsoft.com/office/drawing/2014/main" id="{97F79832-FDD4-4480-8EF3-5A932989D0C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" name="Text Box 481">
          <a:extLst>
            <a:ext uri="{FF2B5EF4-FFF2-40B4-BE49-F238E27FC236}">
              <a16:creationId xmlns:a16="http://schemas.microsoft.com/office/drawing/2014/main" id="{2B50BE61-6870-49B8-BADB-536180A4E00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" name="Text Box 482">
          <a:extLst>
            <a:ext uri="{FF2B5EF4-FFF2-40B4-BE49-F238E27FC236}">
              <a16:creationId xmlns:a16="http://schemas.microsoft.com/office/drawing/2014/main" id="{D9C558EC-2C79-4965-BE3D-D11982C1872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" name="Text Box 483">
          <a:extLst>
            <a:ext uri="{FF2B5EF4-FFF2-40B4-BE49-F238E27FC236}">
              <a16:creationId xmlns:a16="http://schemas.microsoft.com/office/drawing/2014/main" id="{64674389-3920-4222-AD41-50C18A00E81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" name="Text Box 484">
          <a:extLst>
            <a:ext uri="{FF2B5EF4-FFF2-40B4-BE49-F238E27FC236}">
              <a16:creationId xmlns:a16="http://schemas.microsoft.com/office/drawing/2014/main" id="{215E3909-5122-44D3-ABEF-FED2E5C7440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" name="Text Box 485">
          <a:extLst>
            <a:ext uri="{FF2B5EF4-FFF2-40B4-BE49-F238E27FC236}">
              <a16:creationId xmlns:a16="http://schemas.microsoft.com/office/drawing/2014/main" id="{DFA5F4E2-079C-4DF2-AEB1-54857BE4DDB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" name="Text Box 486">
          <a:extLst>
            <a:ext uri="{FF2B5EF4-FFF2-40B4-BE49-F238E27FC236}">
              <a16:creationId xmlns:a16="http://schemas.microsoft.com/office/drawing/2014/main" id="{8AEF30DE-531C-449E-BD10-6FB3A64527A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" name="Text Box 487">
          <a:extLst>
            <a:ext uri="{FF2B5EF4-FFF2-40B4-BE49-F238E27FC236}">
              <a16:creationId xmlns:a16="http://schemas.microsoft.com/office/drawing/2014/main" id="{86D3203F-7237-4A5E-AAB3-2B612026D50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" name="Text Box 488">
          <a:extLst>
            <a:ext uri="{FF2B5EF4-FFF2-40B4-BE49-F238E27FC236}">
              <a16:creationId xmlns:a16="http://schemas.microsoft.com/office/drawing/2014/main" id="{76306B9A-6231-4412-9F54-E977C1B4EEA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" name="Text Box 489">
          <a:extLst>
            <a:ext uri="{FF2B5EF4-FFF2-40B4-BE49-F238E27FC236}">
              <a16:creationId xmlns:a16="http://schemas.microsoft.com/office/drawing/2014/main" id="{2CA46FEF-0E61-413C-A951-2B130A03BDC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" name="Text Box 490">
          <a:extLst>
            <a:ext uri="{FF2B5EF4-FFF2-40B4-BE49-F238E27FC236}">
              <a16:creationId xmlns:a16="http://schemas.microsoft.com/office/drawing/2014/main" id="{3B0654A0-E442-4A97-8AD6-C0254CAFF37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" name="Text Box 491">
          <a:extLst>
            <a:ext uri="{FF2B5EF4-FFF2-40B4-BE49-F238E27FC236}">
              <a16:creationId xmlns:a16="http://schemas.microsoft.com/office/drawing/2014/main" id="{5BF31249-010E-48E6-9551-AB1B91C25C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" name="Text Box 492">
          <a:extLst>
            <a:ext uri="{FF2B5EF4-FFF2-40B4-BE49-F238E27FC236}">
              <a16:creationId xmlns:a16="http://schemas.microsoft.com/office/drawing/2014/main" id="{5AD88ABC-189C-4711-B266-1CB3A90F0F8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" name="Text Box 493">
          <a:extLst>
            <a:ext uri="{FF2B5EF4-FFF2-40B4-BE49-F238E27FC236}">
              <a16:creationId xmlns:a16="http://schemas.microsoft.com/office/drawing/2014/main" id="{44A26ABA-0D8B-4464-929C-E945EB10412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" name="Text Box 494">
          <a:extLst>
            <a:ext uri="{FF2B5EF4-FFF2-40B4-BE49-F238E27FC236}">
              <a16:creationId xmlns:a16="http://schemas.microsoft.com/office/drawing/2014/main" id="{CFAF0116-C5F5-4431-B1AD-98B0CDE6D30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" name="Text Box 495">
          <a:extLst>
            <a:ext uri="{FF2B5EF4-FFF2-40B4-BE49-F238E27FC236}">
              <a16:creationId xmlns:a16="http://schemas.microsoft.com/office/drawing/2014/main" id="{827A5EBC-82C5-4819-BB57-C885EC4D091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" name="Text Box 496">
          <a:extLst>
            <a:ext uri="{FF2B5EF4-FFF2-40B4-BE49-F238E27FC236}">
              <a16:creationId xmlns:a16="http://schemas.microsoft.com/office/drawing/2014/main" id="{65F0CD33-158A-4FF6-803C-EE0F969D717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" name="Text Box 497">
          <a:extLst>
            <a:ext uri="{FF2B5EF4-FFF2-40B4-BE49-F238E27FC236}">
              <a16:creationId xmlns:a16="http://schemas.microsoft.com/office/drawing/2014/main" id="{29335E80-AFFD-4CA1-8670-D636C8A824F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" name="Text Box 498">
          <a:extLst>
            <a:ext uri="{FF2B5EF4-FFF2-40B4-BE49-F238E27FC236}">
              <a16:creationId xmlns:a16="http://schemas.microsoft.com/office/drawing/2014/main" id="{2BF1D36D-FBB4-4D44-866B-79C3F7BE151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" name="Text Box 499">
          <a:extLst>
            <a:ext uri="{FF2B5EF4-FFF2-40B4-BE49-F238E27FC236}">
              <a16:creationId xmlns:a16="http://schemas.microsoft.com/office/drawing/2014/main" id="{76B96F82-A57B-4599-82D9-B65A8A13680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" name="Text Box 500">
          <a:extLst>
            <a:ext uri="{FF2B5EF4-FFF2-40B4-BE49-F238E27FC236}">
              <a16:creationId xmlns:a16="http://schemas.microsoft.com/office/drawing/2014/main" id="{71963692-05E9-4EC6-88FC-DDCACA6CAFF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" name="Text Box 501">
          <a:extLst>
            <a:ext uri="{FF2B5EF4-FFF2-40B4-BE49-F238E27FC236}">
              <a16:creationId xmlns:a16="http://schemas.microsoft.com/office/drawing/2014/main" id="{397D78DE-8A6C-4981-95F0-CFA559BC583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" name="Text Box 502">
          <a:extLst>
            <a:ext uri="{FF2B5EF4-FFF2-40B4-BE49-F238E27FC236}">
              <a16:creationId xmlns:a16="http://schemas.microsoft.com/office/drawing/2014/main" id="{DB5A1170-6F8B-4F37-8D7F-89EC6ACCFE5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" name="Text Box 503">
          <a:extLst>
            <a:ext uri="{FF2B5EF4-FFF2-40B4-BE49-F238E27FC236}">
              <a16:creationId xmlns:a16="http://schemas.microsoft.com/office/drawing/2014/main" id="{AB6F73A3-3463-4D3E-B7C8-A6F48F770A3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" name="Text Box 504">
          <a:extLst>
            <a:ext uri="{FF2B5EF4-FFF2-40B4-BE49-F238E27FC236}">
              <a16:creationId xmlns:a16="http://schemas.microsoft.com/office/drawing/2014/main" id="{2795C443-D21E-45F9-B6A8-F6C9D102FA8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" name="Text Box 505">
          <a:extLst>
            <a:ext uri="{FF2B5EF4-FFF2-40B4-BE49-F238E27FC236}">
              <a16:creationId xmlns:a16="http://schemas.microsoft.com/office/drawing/2014/main" id="{F5A5B822-8986-492B-9E5A-ABA758F738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" name="Text Box 506">
          <a:extLst>
            <a:ext uri="{FF2B5EF4-FFF2-40B4-BE49-F238E27FC236}">
              <a16:creationId xmlns:a16="http://schemas.microsoft.com/office/drawing/2014/main" id="{324754FD-7263-4F12-B685-D3470211C0D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" name="Text Box 507">
          <a:extLst>
            <a:ext uri="{FF2B5EF4-FFF2-40B4-BE49-F238E27FC236}">
              <a16:creationId xmlns:a16="http://schemas.microsoft.com/office/drawing/2014/main" id="{849E4919-C7DB-433D-BCDF-2EDDF7545C1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" name="Text Box 508">
          <a:extLst>
            <a:ext uri="{FF2B5EF4-FFF2-40B4-BE49-F238E27FC236}">
              <a16:creationId xmlns:a16="http://schemas.microsoft.com/office/drawing/2014/main" id="{2DC3385F-4390-4B4D-90BC-5EB0B11182A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" name="Text Box 509">
          <a:extLst>
            <a:ext uri="{FF2B5EF4-FFF2-40B4-BE49-F238E27FC236}">
              <a16:creationId xmlns:a16="http://schemas.microsoft.com/office/drawing/2014/main" id="{B515D923-02EC-436B-B66F-E53B9D9DE75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" name="Text Box 510">
          <a:extLst>
            <a:ext uri="{FF2B5EF4-FFF2-40B4-BE49-F238E27FC236}">
              <a16:creationId xmlns:a16="http://schemas.microsoft.com/office/drawing/2014/main" id="{3E5CD12B-F3C3-4AD0-91F8-393DFBE06EF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" name="Text Box 511">
          <a:extLst>
            <a:ext uri="{FF2B5EF4-FFF2-40B4-BE49-F238E27FC236}">
              <a16:creationId xmlns:a16="http://schemas.microsoft.com/office/drawing/2014/main" id="{66DCEC9C-EAE9-4713-8040-CDB8000F321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" name="Text Box 512">
          <a:extLst>
            <a:ext uri="{FF2B5EF4-FFF2-40B4-BE49-F238E27FC236}">
              <a16:creationId xmlns:a16="http://schemas.microsoft.com/office/drawing/2014/main" id="{94E067E0-ECDC-47EF-A86F-EADA849182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" name="Text Box 513">
          <a:extLst>
            <a:ext uri="{FF2B5EF4-FFF2-40B4-BE49-F238E27FC236}">
              <a16:creationId xmlns:a16="http://schemas.microsoft.com/office/drawing/2014/main" id="{0F80A4FC-46EE-4411-A381-4903EB9C82C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" name="Text Box 514">
          <a:extLst>
            <a:ext uri="{FF2B5EF4-FFF2-40B4-BE49-F238E27FC236}">
              <a16:creationId xmlns:a16="http://schemas.microsoft.com/office/drawing/2014/main" id="{F0E6F03F-3DD9-4F5A-A60C-FA3DFB3FD6A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" name="Text Box 515">
          <a:extLst>
            <a:ext uri="{FF2B5EF4-FFF2-40B4-BE49-F238E27FC236}">
              <a16:creationId xmlns:a16="http://schemas.microsoft.com/office/drawing/2014/main" id="{9F2932D7-7346-418A-9C7D-725932BA5DD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" name="Text Box 516">
          <a:extLst>
            <a:ext uri="{FF2B5EF4-FFF2-40B4-BE49-F238E27FC236}">
              <a16:creationId xmlns:a16="http://schemas.microsoft.com/office/drawing/2014/main" id="{A6FA5C81-6DC7-4E8D-A866-F7ACF4E73BD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" name="Text Box 517">
          <a:extLst>
            <a:ext uri="{FF2B5EF4-FFF2-40B4-BE49-F238E27FC236}">
              <a16:creationId xmlns:a16="http://schemas.microsoft.com/office/drawing/2014/main" id="{D3FBA2C5-961D-43C1-B827-CBD8C0CD0A5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" name="Text Box 518">
          <a:extLst>
            <a:ext uri="{FF2B5EF4-FFF2-40B4-BE49-F238E27FC236}">
              <a16:creationId xmlns:a16="http://schemas.microsoft.com/office/drawing/2014/main" id="{4DE20BAA-C0F3-4EE5-A897-36183861D6C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" name="Text Box 519">
          <a:extLst>
            <a:ext uri="{FF2B5EF4-FFF2-40B4-BE49-F238E27FC236}">
              <a16:creationId xmlns:a16="http://schemas.microsoft.com/office/drawing/2014/main" id="{DEF2AB59-3464-4047-A881-EBDFAE1391D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" name="Text Box 520">
          <a:extLst>
            <a:ext uri="{FF2B5EF4-FFF2-40B4-BE49-F238E27FC236}">
              <a16:creationId xmlns:a16="http://schemas.microsoft.com/office/drawing/2014/main" id="{9A55616F-60C9-4CDA-92C6-BDE3BB46682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" name="Text Box 521">
          <a:extLst>
            <a:ext uri="{FF2B5EF4-FFF2-40B4-BE49-F238E27FC236}">
              <a16:creationId xmlns:a16="http://schemas.microsoft.com/office/drawing/2014/main" id="{5C6FA7C4-2ADD-4DF0-9A9B-538E1BAFAE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" name="Text Box 522">
          <a:extLst>
            <a:ext uri="{FF2B5EF4-FFF2-40B4-BE49-F238E27FC236}">
              <a16:creationId xmlns:a16="http://schemas.microsoft.com/office/drawing/2014/main" id="{904CD956-0D3E-4BF7-90A3-A8D092202CB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" name="Text Box 523">
          <a:extLst>
            <a:ext uri="{FF2B5EF4-FFF2-40B4-BE49-F238E27FC236}">
              <a16:creationId xmlns:a16="http://schemas.microsoft.com/office/drawing/2014/main" id="{B4C916A8-129E-4BE9-875C-41E64D2D820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" name="Text Box 524">
          <a:extLst>
            <a:ext uri="{FF2B5EF4-FFF2-40B4-BE49-F238E27FC236}">
              <a16:creationId xmlns:a16="http://schemas.microsoft.com/office/drawing/2014/main" id="{6523FC8E-C2E2-4D27-A902-101F6465529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" name="Text Box 525">
          <a:extLst>
            <a:ext uri="{FF2B5EF4-FFF2-40B4-BE49-F238E27FC236}">
              <a16:creationId xmlns:a16="http://schemas.microsoft.com/office/drawing/2014/main" id="{F7E4A0E8-84FF-4EA3-B8F5-C06B084CFB9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" name="Text Box 526">
          <a:extLst>
            <a:ext uri="{FF2B5EF4-FFF2-40B4-BE49-F238E27FC236}">
              <a16:creationId xmlns:a16="http://schemas.microsoft.com/office/drawing/2014/main" id="{9E3F6E47-BF50-4554-9A57-7A6B373596D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" name="Text Box 527">
          <a:extLst>
            <a:ext uri="{FF2B5EF4-FFF2-40B4-BE49-F238E27FC236}">
              <a16:creationId xmlns:a16="http://schemas.microsoft.com/office/drawing/2014/main" id="{28E36792-E1B1-4069-91FD-3B213E351DB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" name="Text Box 528">
          <a:extLst>
            <a:ext uri="{FF2B5EF4-FFF2-40B4-BE49-F238E27FC236}">
              <a16:creationId xmlns:a16="http://schemas.microsoft.com/office/drawing/2014/main" id="{6A926D71-44AF-41CD-ADEF-1518502F2A8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" name="Text Box 529">
          <a:extLst>
            <a:ext uri="{FF2B5EF4-FFF2-40B4-BE49-F238E27FC236}">
              <a16:creationId xmlns:a16="http://schemas.microsoft.com/office/drawing/2014/main" id="{254D580D-1EF4-4589-966E-774B213FF74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" name="Text Box 530">
          <a:extLst>
            <a:ext uri="{FF2B5EF4-FFF2-40B4-BE49-F238E27FC236}">
              <a16:creationId xmlns:a16="http://schemas.microsoft.com/office/drawing/2014/main" id="{C719A4E8-8818-45D0-B697-AB624F08137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" name="Text Box 531">
          <a:extLst>
            <a:ext uri="{FF2B5EF4-FFF2-40B4-BE49-F238E27FC236}">
              <a16:creationId xmlns:a16="http://schemas.microsoft.com/office/drawing/2014/main" id="{8662C140-85AD-4259-8FAB-0C4D994AFCE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" name="Text Box 532">
          <a:extLst>
            <a:ext uri="{FF2B5EF4-FFF2-40B4-BE49-F238E27FC236}">
              <a16:creationId xmlns:a16="http://schemas.microsoft.com/office/drawing/2014/main" id="{33C9F049-0377-4547-8771-6942F13647B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" name="Text Box 533">
          <a:extLst>
            <a:ext uri="{FF2B5EF4-FFF2-40B4-BE49-F238E27FC236}">
              <a16:creationId xmlns:a16="http://schemas.microsoft.com/office/drawing/2014/main" id="{9236712C-84D6-457C-B28A-199C867E2B6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" name="Text Box 534">
          <a:extLst>
            <a:ext uri="{FF2B5EF4-FFF2-40B4-BE49-F238E27FC236}">
              <a16:creationId xmlns:a16="http://schemas.microsoft.com/office/drawing/2014/main" id="{F1D67919-C322-4995-A285-A36B3A695EC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" name="Text Box 535">
          <a:extLst>
            <a:ext uri="{FF2B5EF4-FFF2-40B4-BE49-F238E27FC236}">
              <a16:creationId xmlns:a16="http://schemas.microsoft.com/office/drawing/2014/main" id="{9EF08635-732C-41D3-9BD2-C7CC5B47459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" name="Text Box 536">
          <a:extLst>
            <a:ext uri="{FF2B5EF4-FFF2-40B4-BE49-F238E27FC236}">
              <a16:creationId xmlns:a16="http://schemas.microsoft.com/office/drawing/2014/main" id="{9C16D616-733C-4229-8B94-2FA3D423D26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" name="Text Box 537">
          <a:extLst>
            <a:ext uri="{FF2B5EF4-FFF2-40B4-BE49-F238E27FC236}">
              <a16:creationId xmlns:a16="http://schemas.microsoft.com/office/drawing/2014/main" id="{3C316858-1A29-4FB4-8F33-B647E3A3DD0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9" name="Text Box 538">
          <a:extLst>
            <a:ext uri="{FF2B5EF4-FFF2-40B4-BE49-F238E27FC236}">
              <a16:creationId xmlns:a16="http://schemas.microsoft.com/office/drawing/2014/main" id="{3EA38661-091F-4BD5-B1DF-4FFFBE44964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0" name="Text Box 539">
          <a:extLst>
            <a:ext uri="{FF2B5EF4-FFF2-40B4-BE49-F238E27FC236}">
              <a16:creationId xmlns:a16="http://schemas.microsoft.com/office/drawing/2014/main" id="{5417ADCE-532A-498E-ACEE-B910C4C9E33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1" name="Text Box 540">
          <a:extLst>
            <a:ext uri="{FF2B5EF4-FFF2-40B4-BE49-F238E27FC236}">
              <a16:creationId xmlns:a16="http://schemas.microsoft.com/office/drawing/2014/main" id="{9FEF3035-D4C7-407A-89F3-9322D2EE5D0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2" name="Text Box 541">
          <a:extLst>
            <a:ext uri="{FF2B5EF4-FFF2-40B4-BE49-F238E27FC236}">
              <a16:creationId xmlns:a16="http://schemas.microsoft.com/office/drawing/2014/main" id="{9DD685BA-4006-4E08-A4F7-6CDA781E188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3" name="Text Box 542">
          <a:extLst>
            <a:ext uri="{FF2B5EF4-FFF2-40B4-BE49-F238E27FC236}">
              <a16:creationId xmlns:a16="http://schemas.microsoft.com/office/drawing/2014/main" id="{25F6BE6C-FF96-4171-9BD6-70282DE5BFD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4" name="Text Box 543">
          <a:extLst>
            <a:ext uri="{FF2B5EF4-FFF2-40B4-BE49-F238E27FC236}">
              <a16:creationId xmlns:a16="http://schemas.microsoft.com/office/drawing/2014/main" id="{B359368C-0531-4022-8D71-07CF9522523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5" name="Text Box 544">
          <a:extLst>
            <a:ext uri="{FF2B5EF4-FFF2-40B4-BE49-F238E27FC236}">
              <a16:creationId xmlns:a16="http://schemas.microsoft.com/office/drawing/2014/main" id="{D8C17A5B-563D-4699-9A13-E97BEE61EEC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6" name="Text Box 545">
          <a:extLst>
            <a:ext uri="{FF2B5EF4-FFF2-40B4-BE49-F238E27FC236}">
              <a16:creationId xmlns:a16="http://schemas.microsoft.com/office/drawing/2014/main" id="{AD20EB47-AB25-4C62-9A62-3AB4B19EE0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7" name="Text Box 546">
          <a:extLst>
            <a:ext uri="{FF2B5EF4-FFF2-40B4-BE49-F238E27FC236}">
              <a16:creationId xmlns:a16="http://schemas.microsoft.com/office/drawing/2014/main" id="{0DB52E17-11AF-40F8-A5BB-2816326FF60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8" name="Text Box 547">
          <a:extLst>
            <a:ext uri="{FF2B5EF4-FFF2-40B4-BE49-F238E27FC236}">
              <a16:creationId xmlns:a16="http://schemas.microsoft.com/office/drawing/2014/main" id="{65BF2B5F-DFD0-4755-B51D-A7C3CA80D7F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9" name="Text Box 548">
          <a:extLst>
            <a:ext uri="{FF2B5EF4-FFF2-40B4-BE49-F238E27FC236}">
              <a16:creationId xmlns:a16="http://schemas.microsoft.com/office/drawing/2014/main" id="{2DEF4FBF-E02C-4F5B-9CBB-21AC94905F4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0" name="Text Box 549">
          <a:extLst>
            <a:ext uri="{FF2B5EF4-FFF2-40B4-BE49-F238E27FC236}">
              <a16:creationId xmlns:a16="http://schemas.microsoft.com/office/drawing/2014/main" id="{5137143B-365E-4D70-91B1-19711118256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1" name="Text Box 550">
          <a:extLst>
            <a:ext uri="{FF2B5EF4-FFF2-40B4-BE49-F238E27FC236}">
              <a16:creationId xmlns:a16="http://schemas.microsoft.com/office/drawing/2014/main" id="{A8159868-2597-4E69-9A0B-C6A141C766F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2" name="Text Box 551">
          <a:extLst>
            <a:ext uri="{FF2B5EF4-FFF2-40B4-BE49-F238E27FC236}">
              <a16:creationId xmlns:a16="http://schemas.microsoft.com/office/drawing/2014/main" id="{3BD65222-2B68-40CF-9D65-0406CF8E628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3" name="Text Box 552">
          <a:extLst>
            <a:ext uri="{FF2B5EF4-FFF2-40B4-BE49-F238E27FC236}">
              <a16:creationId xmlns:a16="http://schemas.microsoft.com/office/drawing/2014/main" id="{DA1551C5-1B5E-42FF-B0EB-8E910853481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4" name="Text Box 553">
          <a:extLst>
            <a:ext uri="{FF2B5EF4-FFF2-40B4-BE49-F238E27FC236}">
              <a16:creationId xmlns:a16="http://schemas.microsoft.com/office/drawing/2014/main" id="{FDA5481D-FF1B-445B-A9A6-68BB93DEBC5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5" name="Text Box 554">
          <a:extLst>
            <a:ext uri="{FF2B5EF4-FFF2-40B4-BE49-F238E27FC236}">
              <a16:creationId xmlns:a16="http://schemas.microsoft.com/office/drawing/2014/main" id="{D0C483A6-0265-471D-B7FD-F1ACAC93575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6" name="Text Box 555">
          <a:extLst>
            <a:ext uri="{FF2B5EF4-FFF2-40B4-BE49-F238E27FC236}">
              <a16:creationId xmlns:a16="http://schemas.microsoft.com/office/drawing/2014/main" id="{1884AC4E-24B7-41F2-965E-7D2B06818DA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7" name="Text Box 556">
          <a:extLst>
            <a:ext uri="{FF2B5EF4-FFF2-40B4-BE49-F238E27FC236}">
              <a16:creationId xmlns:a16="http://schemas.microsoft.com/office/drawing/2014/main" id="{4ACE0DD1-E6BC-425A-9396-AEC0A8B3B7B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8" name="Text Box 557">
          <a:extLst>
            <a:ext uri="{FF2B5EF4-FFF2-40B4-BE49-F238E27FC236}">
              <a16:creationId xmlns:a16="http://schemas.microsoft.com/office/drawing/2014/main" id="{D9F8D829-FC58-4E8E-A83B-6737F2B463C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9" name="Text Box 558">
          <a:extLst>
            <a:ext uri="{FF2B5EF4-FFF2-40B4-BE49-F238E27FC236}">
              <a16:creationId xmlns:a16="http://schemas.microsoft.com/office/drawing/2014/main" id="{D7638668-3E7E-4F01-8358-E1F89142F2A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0" name="Text Box 559">
          <a:extLst>
            <a:ext uri="{FF2B5EF4-FFF2-40B4-BE49-F238E27FC236}">
              <a16:creationId xmlns:a16="http://schemas.microsoft.com/office/drawing/2014/main" id="{103C4943-99F7-4AE2-8894-86B1A2F7322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1" name="Text Box 560">
          <a:extLst>
            <a:ext uri="{FF2B5EF4-FFF2-40B4-BE49-F238E27FC236}">
              <a16:creationId xmlns:a16="http://schemas.microsoft.com/office/drawing/2014/main" id="{62DC74CE-AE33-43C8-ABCF-2291FF395B5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2" name="Text Box 561">
          <a:extLst>
            <a:ext uri="{FF2B5EF4-FFF2-40B4-BE49-F238E27FC236}">
              <a16:creationId xmlns:a16="http://schemas.microsoft.com/office/drawing/2014/main" id="{A6B34D25-F705-442F-A6E4-DD63A8DD789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3" name="Text Box 562">
          <a:extLst>
            <a:ext uri="{FF2B5EF4-FFF2-40B4-BE49-F238E27FC236}">
              <a16:creationId xmlns:a16="http://schemas.microsoft.com/office/drawing/2014/main" id="{FCA66FAC-C36B-41BE-96FC-4C9C942EB5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4" name="Text Box 563">
          <a:extLst>
            <a:ext uri="{FF2B5EF4-FFF2-40B4-BE49-F238E27FC236}">
              <a16:creationId xmlns:a16="http://schemas.microsoft.com/office/drawing/2014/main" id="{39427CC1-FDE8-4059-904B-5C58292C778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5" name="Text Box 564">
          <a:extLst>
            <a:ext uri="{FF2B5EF4-FFF2-40B4-BE49-F238E27FC236}">
              <a16:creationId xmlns:a16="http://schemas.microsoft.com/office/drawing/2014/main" id="{D82AD6FA-D4C4-4937-BA85-6F37BF2F8B9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6" name="Text Box 565">
          <a:extLst>
            <a:ext uri="{FF2B5EF4-FFF2-40B4-BE49-F238E27FC236}">
              <a16:creationId xmlns:a16="http://schemas.microsoft.com/office/drawing/2014/main" id="{28898F5E-F7A9-4C96-A886-F64E606D32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7" name="Text Box 566">
          <a:extLst>
            <a:ext uri="{FF2B5EF4-FFF2-40B4-BE49-F238E27FC236}">
              <a16:creationId xmlns:a16="http://schemas.microsoft.com/office/drawing/2014/main" id="{A6D35947-C307-4853-81D7-6A972CE4C91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8" name="Text Box 567">
          <a:extLst>
            <a:ext uri="{FF2B5EF4-FFF2-40B4-BE49-F238E27FC236}">
              <a16:creationId xmlns:a16="http://schemas.microsoft.com/office/drawing/2014/main" id="{D69BB1DB-C7E6-42B0-A78B-032B8A9F0F0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9" name="Text Box 568">
          <a:extLst>
            <a:ext uri="{FF2B5EF4-FFF2-40B4-BE49-F238E27FC236}">
              <a16:creationId xmlns:a16="http://schemas.microsoft.com/office/drawing/2014/main" id="{26826C19-FC6F-44D5-836D-C56171D7D21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0" name="Text Box 569">
          <a:extLst>
            <a:ext uri="{FF2B5EF4-FFF2-40B4-BE49-F238E27FC236}">
              <a16:creationId xmlns:a16="http://schemas.microsoft.com/office/drawing/2014/main" id="{3E5AC3E8-CE5A-45D6-877D-7DC51C2CA1D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1" name="Text Box 570">
          <a:extLst>
            <a:ext uri="{FF2B5EF4-FFF2-40B4-BE49-F238E27FC236}">
              <a16:creationId xmlns:a16="http://schemas.microsoft.com/office/drawing/2014/main" id="{1A016A2E-2F45-4D5A-A5C1-06E87214077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2" name="Text Box 571">
          <a:extLst>
            <a:ext uri="{FF2B5EF4-FFF2-40B4-BE49-F238E27FC236}">
              <a16:creationId xmlns:a16="http://schemas.microsoft.com/office/drawing/2014/main" id="{C18EAE39-2861-4F13-9D97-89B5AD5CECA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3" name="Text Box 572">
          <a:extLst>
            <a:ext uri="{FF2B5EF4-FFF2-40B4-BE49-F238E27FC236}">
              <a16:creationId xmlns:a16="http://schemas.microsoft.com/office/drawing/2014/main" id="{7FDF8DAD-9BD5-42CD-989B-A334EE9807D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4" name="Text Box 573">
          <a:extLst>
            <a:ext uri="{FF2B5EF4-FFF2-40B4-BE49-F238E27FC236}">
              <a16:creationId xmlns:a16="http://schemas.microsoft.com/office/drawing/2014/main" id="{25F40A84-762F-4AF9-9AA4-3E29B047CB5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5" name="Text Box 574">
          <a:extLst>
            <a:ext uri="{FF2B5EF4-FFF2-40B4-BE49-F238E27FC236}">
              <a16:creationId xmlns:a16="http://schemas.microsoft.com/office/drawing/2014/main" id="{9D241D6E-044E-4DC2-9233-92EAC6AC3F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6" name="Text Box 575">
          <a:extLst>
            <a:ext uri="{FF2B5EF4-FFF2-40B4-BE49-F238E27FC236}">
              <a16:creationId xmlns:a16="http://schemas.microsoft.com/office/drawing/2014/main" id="{835A5C2F-D292-49D5-A806-8695E149C97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7" name="Text Box 576">
          <a:extLst>
            <a:ext uri="{FF2B5EF4-FFF2-40B4-BE49-F238E27FC236}">
              <a16:creationId xmlns:a16="http://schemas.microsoft.com/office/drawing/2014/main" id="{2CE551D0-34BE-4084-A946-4D92780324C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8" name="Text Box 577">
          <a:extLst>
            <a:ext uri="{FF2B5EF4-FFF2-40B4-BE49-F238E27FC236}">
              <a16:creationId xmlns:a16="http://schemas.microsoft.com/office/drawing/2014/main" id="{718E195F-682A-4CE2-B331-AF0B50174CD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9" name="Text Box 578">
          <a:extLst>
            <a:ext uri="{FF2B5EF4-FFF2-40B4-BE49-F238E27FC236}">
              <a16:creationId xmlns:a16="http://schemas.microsoft.com/office/drawing/2014/main" id="{0AFE5DC9-C7A0-4BF4-A5E2-FF59D9C3773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0" name="Text Box 579">
          <a:extLst>
            <a:ext uri="{FF2B5EF4-FFF2-40B4-BE49-F238E27FC236}">
              <a16:creationId xmlns:a16="http://schemas.microsoft.com/office/drawing/2014/main" id="{EDB0E85C-7766-41C5-AB8B-06CE085618D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1" name="Text Box 580">
          <a:extLst>
            <a:ext uri="{FF2B5EF4-FFF2-40B4-BE49-F238E27FC236}">
              <a16:creationId xmlns:a16="http://schemas.microsoft.com/office/drawing/2014/main" id="{0F8B80C0-D78B-4C94-BCF7-10F12E8C762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2" name="Text Box 581">
          <a:extLst>
            <a:ext uri="{FF2B5EF4-FFF2-40B4-BE49-F238E27FC236}">
              <a16:creationId xmlns:a16="http://schemas.microsoft.com/office/drawing/2014/main" id="{872FDF05-B375-4B9F-83CA-824EE0170BD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3" name="Text Box 582">
          <a:extLst>
            <a:ext uri="{FF2B5EF4-FFF2-40B4-BE49-F238E27FC236}">
              <a16:creationId xmlns:a16="http://schemas.microsoft.com/office/drawing/2014/main" id="{B86D8ED3-9C56-4CF3-B246-E13A9F2343E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4" name="Text Box 583">
          <a:extLst>
            <a:ext uri="{FF2B5EF4-FFF2-40B4-BE49-F238E27FC236}">
              <a16:creationId xmlns:a16="http://schemas.microsoft.com/office/drawing/2014/main" id="{4C8D2A61-3B14-4376-BECC-4614E9B5699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5" name="Text Box 584">
          <a:extLst>
            <a:ext uri="{FF2B5EF4-FFF2-40B4-BE49-F238E27FC236}">
              <a16:creationId xmlns:a16="http://schemas.microsoft.com/office/drawing/2014/main" id="{AF5130DE-1229-4AB1-B205-BA589FC5980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6" name="Text Box 585">
          <a:extLst>
            <a:ext uri="{FF2B5EF4-FFF2-40B4-BE49-F238E27FC236}">
              <a16:creationId xmlns:a16="http://schemas.microsoft.com/office/drawing/2014/main" id="{0313DD67-EDD4-4670-AE41-D9F14738D62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7" name="Text Box 586">
          <a:extLst>
            <a:ext uri="{FF2B5EF4-FFF2-40B4-BE49-F238E27FC236}">
              <a16:creationId xmlns:a16="http://schemas.microsoft.com/office/drawing/2014/main" id="{97518505-8E8B-4C84-BBDA-682CEE2A3AA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8" name="Text Box 587">
          <a:extLst>
            <a:ext uri="{FF2B5EF4-FFF2-40B4-BE49-F238E27FC236}">
              <a16:creationId xmlns:a16="http://schemas.microsoft.com/office/drawing/2014/main" id="{D4EE1A53-137E-4F99-B5F6-8066011C52F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9" name="Text Box 588">
          <a:extLst>
            <a:ext uri="{FF2B5EF4-FFF2-40B4-BE49-F238E27FC236}">
              <a16:creationId xmlns:a16="http://schemas.microsoft.com/office/drawing/2014/main" id="{5A8603B2-F9BA-4B99-A20A-940AE2075DC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0" name="Text Box 589">
          <a:extLst>
            <a:ext uri="{FF2B5EF4-FFF2-40B4-BE49-F238E27FC236}">
              <a16:creationId xmlns:a16="http://schemas.microsoft.com/office/drawing/2014/main" id="{D137E327-4E10-461C-88ED-EC224A686C4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1" name="Text Box 590">
          <a:extLst>
            <a:ext uri="{FF2B5EF4-FFF2-40B4-BE49-F238E27FC236}">
              <a16:creationId xmlns:a16="http://schemas.microsoft.com/office/drawing/2014/main" id="{CBAC2230-4E64-41F0-AE28-0BD033C423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2" name="Text Box 591">
          <a:extLst>
            <a:ext uri="{FF2B5EF4-FFF2-40B4-BE49-F238E27FC236}">
              <a16:creationId xmlns:a16="http://schemas.microsoft.com/office/drawing/2014/main" id="{1A6F9CB3-EB8C-489C-8C5A-1F817E507B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3" name="Text Box 592">
          <a:extLst>
            <a:ext uri="{FF2B5EF4-FFF2-40B4-BE49-F238E27FC236}">
              <a16:creationId xmlns:a16="http://schemas.microsoft.com/office/drawing/2014/main" id="{7550BEBE-2861-4268-9B36-8A1447AF285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4" name="Text Box 593">
          <a:extLst>
            <a:ext uri="{FF2B5EF4-FFF2-40B4-BE49-F238E27FC236}">
              <a16:creationId xmlns:a16="http://schemas.microsoft.com/office/drawing/2014/main" id="{DEA4A2E7-A32C-46FC-88A5-BF1AE5D509A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5" name="Text Box 594">
          <a:extLst>
            <a:ext uri="{FF2B5EF4-FFF2-40B4-BE49-F238E27FC236}">
              <a16:creationId xmlns:a16="http://schemas.microsoft.com/office/drawing/2014/main" id="{7F02394E-C38B-477D-B60A-624D1C9C6E9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6" name="Text Box 595">
          <a:extLst>
            <a:ext uri="{FF2B5EF4-FFF2-40B4-BE49-F238E27FC236}">
              <a16:creationId xmlns:a16="http://schemas.microsoft.com/office/drawing/2014/main" id="{BEB9CD71-26D4-460F-9D65-EFD5BBB1DCE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7" name="Text Box 596">
          <a:extLst>
            <a:ext uri="{FF2B5EF4-FFF2-40B4-BE49-F238E27FC236}">
              <a16:creationId xmlns:a16="http://schemas.microsoft.com/office/drawing/2014/main" id="{5CF5A399-055B-45CC-BD79-42429B6AE62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8" name="Text Box 597">
          <a:extLst>
            <a:ext uri="{FF2B5EF4-FFF2-40B4-BE49-F238E27FC236}">
              <a16:creationId xmlns:a16="http://schemas.microsoft.com/office/drawing/2014/main" id="{AF277D56-4847-4B01-A17D-3A9C3F02378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9" name="Text Box 598">
          <a:extLst>
            <a:ext uri="{FF2B5EF4-FFF2-40B4-BE49-F238E27FC236}">
              <a16:creationId xmlns:a16="http://schemas.microsoft.com/office/drawing/2014/main" id="{E8E26FD1-7DA4-4604-A869-AB4DE0E2AEB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0" name="Text Box 599">
          <a:extLst>
            <a:ext uri="{FF2B5EF4-FFF2-40B4-BE49-F238E27FC236}">
              <a16:creationId xmlns:a16="http://schemas.microsoft.com/office/drawing/2014/main" id="{E382F531-B431-4C96-B9DE-0AA25DB93AB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1" name="Text Box 600">
          <a:extLst>
            <a:ext uri="{FF2B5EF4-FFF2-40B4-BE49-F238E27FC236}">
              <a16:creationId xmlns:a16="http://schemas.microsoft.com/office/drawing/2014/main" id="{E1808B69-5EFB-405A-84CA-2F2341DA4E4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2" name="Text Box 601">
          <a:extLst>
            <a:ext uri="{FF2B5EF4-FFF2-40B4-BE49-F238E27FC236}">
              <a16:creationId xmlns:a16="http://schemas.microsoft.com/office/drawing/2014/main" id="{4D453613-CA9E-45D9-BD12-ADBF1962603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3" name="Text Box 602">
          <a:extLst>
            <a:ext uri="{FF2B5EF4-FFF2-40B4-BE49-F238E27FC236}">
              <a16:creationId xmlns:a16="http://schemas.microsoft.com/office/drawing/2014/main" id="{C5418045-F050-4491-90B7-4976A02A3A1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4" name="Text Box 603">
          <a:extLst>
            <a:ext uri="{FF2B5EF4-FFF2-40B4-BE49-F238E27FC236}">
              <a16:creationId xmlns:a16="http://schemas.microsoft.com/office/drawing/2014/main" id="{9A2429A7-8FA2-4406-8851-FB3BFF88869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5" name="Text Box 604">
          <a:extLst>
            <a:ext uri="{FF2B5EF4-FFF2-40B4-BE49-F238E27FC236}">
              <a16:creationId xmlns:a16="http://schemas.microsoft.com/office/drawing/2014/main" id="{A379EDC5-AC97-495E-ACF7-A6B31641E48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9"/>
  <sheetViews>
    <sheetView topLeftCell="A19" zoomScaleNormal="100" workbookViewId="0">
      <selection activeCell="I15" sqref="I15"/>
    </sheetView>
  </sheetViews>
  <sheetFormatPr defaultRowHeight="15"/>
  <cols>
    <col min="1" max="1" width="7.5703125" style="52" customWidth="1"/>
    <col min="2" max="2" width="5.7109375" style="52" customWidth="1"/>
    <col min="3" max="3" width="5.140625" style="52" customWidth="1"/>
    <col min="4" max="4" width="6.5703125" style="125" customWidth="1"/>
    <col min="5" max="5" width="36.42578125" style="52" customWidth="1"/>
    <col min="6" max="6" width="18.140625" style="52" customWidth="1"/>
    <col min="7" max="7" width="16.7109375" style="52" customWidth="1"/>
    <col min="8" max="8" width="11.7109375" style="52" customWidth="1"/>
    <col min="9" max="9" width="9.140625" style="52"/>
    <col min="10" max="10" width="9.140625" style="1"/>
  </cols>
  <sheetData>
    <row r="3" spans="1:9" ht="18.75">
      <c r="A3" s="276" t="s">
        <v>124</v>
      </c>
      <c r="B3" s="276"/>
      <c r="C3" s="276"/>
      <c r="D3" s="276"/>
      <c r="E3" s="276"/>
      <c r="F3" s="276"/>
      <c r="G3" s="276"/>
      <c r="H3" s="276"/>
      <c r="I3" s="124"/>
    </row>
    <row r="10" spans="1:9" ht="18">
      <c r="A10" s="277" t="s">
        <v>95</v>
      </c>
      <c r="B10" s="277"/>
      <c r="C10" s="277"/>
      <c r="D10" s="277"/>
      <c r="E10" s="277"/>
      <c r="F10" s="277"/>
      <c r="G10" s="277"/>
      <c r="H10" s="277"/>
      <c r="I10" s="126"/>
    </row>
    <row r="14" spans="1:9" ht="18">
      <c r="A14" s="127"/>
      <c r="B14" s="144"/>
      <c r="C14" s="144"/>
      <c r="D14" s="144"/>
      <c r="E14" s="144"/>
      <c r="F14" s="144"/>
      <c r="G14" s="144"/>
      <c r="H14" s="144"/>
      <c r="I14" s="144"/>
    </row>
    <row r="15" spans="1:9" ht="40.5" customHeight="1">
      <c r="A15" s="278" t="str">
        <f>+Ամփոփ!A3</f>
        <v>ÞÇñ³ÏÇ Ù³ñ½Ç ²ñÃÇÏ Ñ³Ù³ÛÝùÇ Ï³ñÇùÝ»ñÇ Ñ³Ù³ñ ë»É³í³ï³ñÝ»ñÇ Ù³ùñÙ³Ý ßÇÝ³ñ³ñ³Ï³Ý ³ßË³ï³ÝùÝ»ñÇ</v>
      </c>
      <c r="B15" s="278"/>
      <c r="C15" s="278"/>
      <c r="D15" s="278"/>
      <c r="E15" s="278"/>
      <c r="F15" s="278"/>
      <c r="G15" s="278"/>
      <c r="H15" s="278"/>
      <c r="I15" s="145"/>
    </row>
    <row r="16" spans="1:9" ht="18">
      <c r="A16" s="144"/>
      <c r="B16" s="144"/>
      <c r="C16" s="144"/>
      <c r="D16" s="144"/>
      <c r="E16" s="144"/>
      <c r="F16" s="144"/>
      <c r="G16" s="144"/>
      <c r="H16" s="144"/>
      <c r="I16" s="145"/>
    </row>
    <row r="17" spans="1:10" ht="18">
      <c r="A17" s="144"/>
      <c r="B17" s="144"/>
      <c r="C17" s="144"/>
      <c r="D17" s="144"/>
      <c r="E17" s="144"/>
      <c r="F17" s="144"/>
      <c r="G17" s="144"/>
      <c r="H17" s="144"/>
      <c r="I17" s="145"/>
    </row>
    <row r="18" spans="1:10" ht="18">
      <c r="A18" s="144"/>
      <c r="B18" s="144"/>
      <c r="C18" s="144"/>
      <c r="D18" s="144"/>
      <c r="E18" s="128" t="s">
        <v>92</v>
      </c>
      <c r="F18" s="129">
        <f>+Ամփոփ!H44</f>
        <v>17742.799637317665</v>
      </c>
      <c r="G18" s="128" t="s">
        <v>2</v>
      </c>
      <c r="H18" s="127"/>
      <c r="I18" s="145"/>
      <c r="J18" s="130"/>
    </row>
    <row r="19" spans="1:10" ht="18">
      <c r="A19" s="144"/>
      <c r="B19" s="144"/>
      <c r="C19" s="144"/>
      <c r="D19" s="144"/>
      <c r="E19" s="144"/>
      <c r="F19" s="144"/>
      <c r="G19" s="144"/>
      <c r="H19" s="144"/>
      <c r="I19" s="145"/>
    </row>
    <row r="20" spans="1:10" ht="18">
      <c r="A20" s="144"/>
      <c r="B20" s="144"/>
      <c r="C20" s="144"/>
      <c r="D20" s="144"/>
      <c r="E20" s="144"/>
      <c r="F20" s="144"/>
      <c r="G20" s="144"/>
      <c r="H20" s="144"/>
      <c r="I20" s="145"/>
    </row>
    <row r="21" spans="1:10" ht="18">
      <c r="A21" s="144"/>
      <c r="B21" s="144"/>
      <c r="C21" s="144"/>
      <c r="D21" s="144"/>
      <c r="E21" s="144"/>
      <c r="F21" s="144"/>
      <c r="G21" s="144"/>
      <c r="H21" s="144"/>
      <c r="I21" s="145"/>
    </row>
    <row r="22" spans="1:10" ht="18">
      <c r="A22" s="127"/>
      <c r="B22" s="127"/>
      <c r="C22" s="127"/>
      <c r="D22" s="131"/>
      <c r="E22" s="127"/>
      <c r="F22" s="127"/>
      <c r="G22" s="127"/>
      <c r="H22" s="127"/>
      <c r="I22" s="127"/>
    </row>
    <row r="23" spans="1:10" ht="18">
      <c r="A23" s="127"/>
      <c r="B23" s="127"/>
      <c r="C23" s="127"/>
      <c r="D23" s="131"/>
      <c r="E23" s="127"/>
      <c r="F23" s="127"/>
      <c r="G23" s="127"/>
      <c r="H23" s="127"/>
      <c r="I23" s="127"/>
    </row>
    <row r="24" spans="1:10" ht="18">
      <c r="A24" s="127"/>
      <c r="B24" s="127"/>
      <c r="C24" s="127"/>
      <c r="D24" s="146"/>
      <c r="E24" s="127"/>
      <c r="F24" s="127"/>
      <c r="G24" s="127"/>
      <c r="H24" s="127"/>
      <c r="I24" s="127"/>
    </row>
    <row r="25" spans="1:10" ht="18">
      <c r="A25" s="127" t="s">
        <v>96</v>
      </c>
      <c r="B25" s="127"/>
      <c r="C25" s="127"/>
      <c r="D25" s="146"/>
      <c r="E25" s="127"/>
      <c r="F25" s="127"/>
      <c r="G25" s="127"/>
      <c r="H25" s="127"/>
      <c r="I25" s="127"/>
    </row>
    <row r="26" spans="1:10" s="136" customFormat="1" ht="18" customHeight="1">
      <c r="A26" s="279" t="s">
        <v>132</v>
      </c>
      <c r="B26" s="279"/>
      <c r="C26" s="279"/>
      <c r="D26" s="279"/>
      <c r="E26" s="279"/>
      <c r="F26" s="279"/>
      <c r="G26" s="279"/>
      <c r="H26" s="279"/>
      <c r="I26" s="127"/>
      <c r="J26" s="1"/>
    </row>
    <row r="27" spans="1:10" ht="18">
      <c r="A27" s="127"/>
      <c r="B27" s="127"/>
      <c r="C27" s="127"/>
      <c r="D27" s="146"/>
      <c r="E27" s="127"/>
      <c r="F27" s="127"/>
      <c r="G27" s="127"/>
      <c r="H27" s="127"/>
      <c r="I27" s="127"/>
    </row>
    <row r="28" spans="1:10" ht="18">
      <c r="A28" s="127"/>
      <c r="B28" s="127"/>
      <c r="C28" s="127"/>
      <c r="D28" s="146" t="s">
        <v>97</v>
      </c>
      <c r="E28" s="127"/>
      <c r="F28" s="103" t="s">
        <v>126</v>
      </c>
      <c r="G28" s="127"/>
      <c r="H28" s="127"/>
      <c r="I28" s="127"/>
    </row>
    <row r="29" spans="1:10" ht="18">
      <c r="A29" s="127"/>
      <c r="B29" s="127"/>
      <c r="C29" s="127"/>
      <c r="D29" s="146"/>
      <c r="E29" s="127"/>
      <c r="F29" s="127"/>
      <c r="G29" s="127"/>
      <c r="H29" s="127"/>
      <c r="I29" s="127"/>
    </row>
    <row r="30" spans="1:10" ht="18" customHeight="1">
      <c r="A30" s="127"/>
      <c r="B30" s="127"/>
      <c r="C30" s="127"/>
      <c r="D30" s="146" t="s">
        <v>98</v>
      </c>
      <c r="E30" s="127"/>
      <c r="F30" s="278" t="s">
        <v>219</v>
      </c>
      <c r="G30" s="278"/>
      <c r="H30" s="165"/>
      <c r="I30" s="165"/>
    </row>
    <row r="31" spans="1:10" ht="18">
      <c r="A31" s="127"/>
      <c r="B31" s="127"/>
      <c r="C31" s="127"/>
      <c r="D31" s="146"/>
      <c r="E31" s="127"/>
      <c r="F31" s="127"/>
      <c r="G31" s="127"/>
      <c r="H31" s="127"/>
      <c r="I31" s="127"/>
    </row>
    <row r="32" spans="1:10" ht="18">
      <c r="A32" s="127"/>
      <c r="B32" s="127"/>
      <c r="C32" s="127"/>
      <c r="D32" s="146"/>
      <c r="E32" s="127"/>
      <c r="F32" s="127"/>
      <c r="G32" s="127"/>
      <c r="H32" s="127"/>
      <c r="I32" s="127"/>
    </row>
    <row r="33" spans="1:9" ht="18">
      <c r="A33" s="127"/>
      <c r="B33" s="127"/>
      <c r="C33" s="127"/>
      <c r="D33" s="146"/>
      <c r="E33" s="127"/>
      <c r="F33" s="127"/>
      <c r="G33" s="127"/>
      <c r="H33" s="127"/>
      <c r="I33" s="127"/>
    </row>
    <row r="34" spans="1:9" ht="18">
      <c r="A34" s="127"/>
      <c r="B34" s="127"/>
      <c r="C34" s="127"/>
      <c r="D34" s="146"/>
      <c r="E34" s="127"/>
      <c r="F34" s="127"/>
      <c r="G34" s="127"/>
      <c r="H34" s="127"/>
      <c r="I34" s="127"/>
    </row>
    <row r="35" spans="1:9" ht="18">
      <c r="A35" s="127"/>
      <c r="B35" s="127"/>
      <c r="C35" s="127"/>
      <c r="D35" s="146"/>
      <c r="E35" s="127"/>
      <c r="F35" s="127"/>
      <c r="G35" s="127"/>
      <c r="H35" s="127"/>
      <c r="I35" s="127"/>
    </row>
    <row r="36" spans="1:9" ht="18">
      <c r="A36" s="166" t="s">
        <v>125</v>
      </c>
      <c r="B36" s="166"/>
      <c r="C36" s="166"/>
      <c r="D36" s="166"/>
      <c r="E36" s="166"/>
      <c r="F36" s="166"/>
      <c r="G36" s="166"/>
      <c r="H36" s="166"/>
      <c r="I36" s="166"/>
    </row>
    <row r="37" spans="1:9" ht="18">
      <c r="A37" s="127"/>
      <c r="B37" s="127"/>
      <c r="C37" s="127"/>
      <c r="D37" s="146"/>
      <c r="E37" s="127"/>
      <c r="F37" s="127"/>
      <c r="G37" s="127"/>
      <c r="H37" s="127"/>
      <c r="I37" s="127"/>
    </row>
    <row r="38" spans="1:9" ht="18">
      <c r="A38" s="127"/>
      <c r="B38" s="127"/>
      <c r="C38" s="127"/>
      <c r="D38" s="146"/>
      <c r="E38" s="127"/>
      <c r="F38" s="127"/>
      <c r="G38" s="127"/>
      <c r="H38" s="127"/>
      <c r="I38" s="127"/>
    </row>
    <row r="39" spans="1:9" ht="18">
      <c r="A39" s="280" t="s">
        <v>99</v>
      </c>
      <c r="B39" s="280"/>
      <c r="C39" s="280"/>
      <c r="D39" s="280"/>
      <c r="E39" s="280"/>
      <c r="F39" s="280"/>
      <c r="G39" s="280"/>
      <c r="H39" s="280"/>
      <c r="I39" s="280"/>
    </row>
    <row r="40" spans="1:9" ht="18">
      <c r="A40" s="127"/>
      <c r="B40" s="127"/>
      <c r="C40" s="127"/>
      <c r="D40" s="146"/>
      <c r="E40" s="127"/>
      <c r="F40" s="127"/>
      <c r="G40" s="127"/>
      <c r="H40" s="127"/>
      <c r="I40" s="127"/>
    </row>
    <row r="41" spans="1:9" ht="18">
      <c r="A41" s="127"/>
      <c r="B41" s="127"/>
      <c r="C41" s="127"/>
      <c r="D41" s="146"/>
      <c r="E41" s="127"/>
      <c r="F41" s="127"/>
      <c r="G41" s="127"/>
      <c r="H41" s="127"/>
      <c r="I41" s="127"/>
    </row>
    <row r="42" spans="1:9" ht="18">
      <c r="A42" s="127"/>
      <c r="B42" s="127"/>
      <c r="C42" s="127"/>
      <c r="D42" s="146"/>
      <c r="E42" s="127"/>
      <c r="F42" s="127"/>
      <c r="G42" s="127"/>
      <c r="H42" s="127"/>
      <c r="I42" s="127"/>
    </row>
    <row r="43" spans="1:9" ht="18">
      <c r="A43" s="127"/>
      <c r="B43" s="127"/>
      <c r="C43" s="127"/>
      <c r="D43" s="146"/>
      <c r="E43" s="127"/>
      <c r="F43" s="127"/>
      <c r="G43" s="127"/>
      <c r="H43" s="127"/>
      <c r="I43" s="127"/>
    </row>
    <row r="44" spans="1:9" ht="18">
      <c r="A44" s="127"/>
      <c r="B44" s="127"/>
      <c r="C44" s="127"/>
      <c r="D44" s="127"/>
      <c r="E44" s="127"/>
      <c r="F44" s="127"/>
      <c r="G44" s="127"/>
      <c r="H44" s="146"/>
      <c r="I44" s="146"/>
    </row>
    <row r="45" spans="1:9" ht="18">
      <c r="A45" s="276" t="s">
        <v>152</v>
      </c>
      <c r="B45" s="276"/>
      <c r="C45" s="276"/>
      <c r="D45" s="276"/>
      <c r="E45" s="276"/>
      <c r="F45" s="276"/>
      <c r="G45" s="276"/>
      <c r="H45" s="127"/>
      <c r="I45" s="127"/>
    </row>
    <row r="48" spans="1:9" ht="18.75">
      <c r="A48" s="132"/>
      <c r="B48" s="132"/>
      <c r="C48" s="132"/>
      <c r="D48" s="132"/>
      <c r="E48" s="132"/>
      <c r="F48" s="132"/>
      <c r="G48" s="132"/>
      <c r="H48" s="132"/>
      <c r="I48" s="124"/>
    </row>
    <row r="49" spans="1:9" ht="18.75">
      <c r="A49" s="132"/>
      <c r="B49" s="132"/>
      <c r="C49" s="132"/>
      <c r="D49" s="132"/>
      <c r="E49" s="132"/>
      <c r="F49" s="132"/>
      <c r="G49" s="132"/>
      <c r="H49" s="132"/>
      <c r="I49" s="124"/>
    </row>
  </sheetData>
  <mergeCells count="7">
    <mergeCell ref="A45:G45"/>
    <mergeCell ref="A3:H3"/>
    <mergeCell ref="A10:H10"/>
    <mergeCell ref="A15:H15"/>
    <mergeCell ref="A26:H26"/>
    <mergeCell ref="A39:I39"/>
    <mergeCell ref="F30:G30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3"/>
  <sheetViews>
    <sheetView topLeftCell="A19" zoomScaleNormal="100" workbookViewId="0">
      <selection activeCell="I19" sqref="I19"/>
    </sheetView>
  </sheetViews>
  <sheetFormatPr defaultRowHeight="15"/>
  <cols>
    <col min="1" max="1" width="4.42578125" style="101" customWidth="1"/>
    <col min="2" max="2" width="10.7109375" style="123" customWidth="1"/>
    <col min="3" max="3" width="29.5703125" style="101" customWidth="1"/>
    <col min="4" max="4" width="16.28515625" style="123" customWidth="1"/>
    <col min="5" max="5" width="16" style="101" customWidth="1"/>
    <col min="6" max="6" width="19.28515625" style="101" customWidth="1"/>
    <col min="7" max="7" width="14" style="101" customWidth="1"/>
  </cols>
  <sheetData>
    <row r="2" spans="1:6" ht="18">
      <c r="A2" s="281" t="s">
        <v>76</v>
      </c>
      <c r="B2" s="281"/>
      <c r="C2" s="281"/>
      <c r="D2" s="281"/>
      <c r="E2" s="281"/>
      <c r="F2" s="100"/>
    </row>
    <row r="3" spans="1:6" ht="15.75">
      <c r="A3" s="1"/>
      <c r="B3" s="100"/>
      <c r="C3" s="100"/>
      <c r="D3" s="100"/>
      <c r="E3" s="100"/>
      <c r="F3" s="100"/>
    </row>
    <row r="4" spans="1:6" ht="33" customHeight="1">
      <c r="A4" s="282" t="str">
        <f>+Շին.!A2</f>
        <v>ÞÇñ³ÏÇ Ù³ñ½Ç ²ñÃÇÏ Ñ³Ù³ÛÝùÇ Ï³ñÇùÝ»ñÇ Ñ³Ù³ñ ë»É³í³ï³ñÝ»ñÇ Ù³ùñÙ³Ý ßÇÝ³ñ³ñ³Ï³Ý ³ßË³ï³ÝùÝ»ñÇ</v>
      </c>
      <c r="B4" s="283"/>
      <c r="C4" s="283"/>
      <c r="D4" s="283"/>
      <c r="E4" s="283"/>
      <c r="F4" s="283"/>
    </row>
    <row r="5" spans="1:6" ht="15.75">
      <c r="A5" s="102"/>
      <c r="B5" s="103"/>
      <c r="C5" s="103"/>
      <c r="D5" s="103"/>
      <c r="E5" s="103"/>
      <c r="F5" s="103"/>
    </row>
    <row r="6" spans="1:6" ht="15.75">
      <c r="A6" s="102"/>
      <c r="B6" s="104" t="s">
        <v>77</v>
      </c>
      <c r="C6" s="104"/>
      <c r="D6" s="104"/>
      <c r="E6" s="104"/>
      <c r="F6" s="104"/>
    </row>
    <row r="7" spans="1:6" ht="15.75">
      <c r="A7" s="102"/>
      <c r="B7" s="104" t="s">
        <v>217</v>
      </c>
      <c r="C7" s="104"/>
      <c r="D7" s="104"/>
      <c r="E7" s="104"/>
      <c r="F7" s="104"/>
    </row>
    <row r="8" spans="1:6" ht="15.75">
      <c r="A8" s="102"/>
      <c r="B8" s="103"/>
      <c r="C8" s="103"/>
      <c r="D8" s="103"/>
      <c r="E8" s="103"/>
      <c r="F8" s="103"/>
    </row>
    <row r="9" spans="1:6" ht="15.75">
      <c r="A9" s="102"/>
      <c r="B9" s="103" t="s">
        <v>78</v>
      </c>
      <c r="C9" s="103"/>
      <c r="D9" s="103"/>
      <c r="E9" s="103"/>
      <c r="F9" s="103"/>
    </row>
    <row r="10" spans="1:6" ht="15.75">
      <c r="A10" s="102"/>
      <c r="B10" s="103" t="s">
        <v>79</v>
      </c>
      <c r="C10" s="103"/>
      <c r="D10" s="103"/>
      <c r="E10" s="103"/>
      <c r="F10" s="103"/>
    </row>
    <row r="11" spans="1:6" ht="15.75">
      <c r="A11" s="102"/>
      <c r="B11" s="103"/>
      <c r="C11" s="103" t="s">
        <v>80</v>
      </c>
      <c r="D11" s="103"/>
      <c r="E11" s="103"/>
      <c r="F11" s="103"/>
    </row>
    <row r="12" spans="1:6" ht="15.75">
      <c r="A12" s="102"/>
      <c r="B12" s="105" t="s">
        <v>81</v>
      </c>
      <c r="C12" s="106"/>
      <c r="D12" s="102"/>
      <c r="E12" s="102"/>
      <c r="F12" s="107">
        <v>2.40374</v>
      </c>
    </row>
    <row r="13" spans="1:6" ht="15.75">
      <c r="A13" s="102"/>
      <c r="B13" s="105"/>
      <c r="C13" s="106"/>
      <c r="D13" s="102"/>
      <c r="E13" s="102"/>
      <c r="F13" s="107"/>
    </row>
    <row r="14" spans="1:6" ht="15.75">
      <c r="A14" s="102"/>
      <c r="B14" s="105" t="s">
        <v>82</v>
      </c>
      <c r="C14" s="106"/>
      <c r="D14" s="102"/>
      <c r="E14" s="102"/>
      <c r="F14" s="108">
        <v>3.1601499999999998</v>
      </c>
    </row>
    <row r="15" spans="1:6" ht="15.75">
      <c r="A15" s="102"/>
      <c r="B15" s="109"/>
      <c r="C15" s="103"/>
      <c r="D15" s="103"/>
      <c r="E15" s="103"/>
      <c r="F15" s="102"/>
    </row>
    <row r="16" spans="1:6" ht="15.75">
      <c r="A16" s="102"/>
      <c r="B16" s="109" t="s">
        <v>142</v>
      </c>
      <c r="C16" s="103"/>
      <c r="D16" s="103"/>
      <c r="E16" s="103"/>
      <c r="F16" s="102"/>
    </row>
    <row r="17" spans="1:7" ht="15.75">
      <c r="A17" s="102"/>
      <c r="B17" s="109" t="s">
        <v>83</v>
      </c>
      <c r="C17" s="103"/>
      <c r="D17" s="103"/>
      <c r="E17" s="103"/>
      <c r="F17" s="102"/>
    </row>
    <row r="18" spans="1:7" ht="15.75">
      <c r="A18" s="102"/>
      <c r="B18" s="109"/>
      <c r="C18" s="103"/>
      <c r="D18" s="103"/>
      <c r="E18" s="103"/>
      <c r="F18" s="102"/>
    </row>
    <row r="19" spans="1:7" ht="15.75">
      <c r="A19" s="102"/>
      <c r="B19" s="105" t="s">
        <v>84</v>
      </c>
      <c r="C19" s="106"/>
      <c r="D19" s="102"/>
      <c r="E19" s="102"/>
      <c r="F19" s="107">
        <v>1.0880000000000001</v>
      </c>
      <c r="G19" s="84"/>
    </row>
    <row r="20" spans="1:7" ht="15.75">
      <c r="A20" s="102"/>
      <c r="B20" s="105"/>
      <c r="C20" s="106"/>
      <c r="D20" s="102"/>
      <c r="E20" s="102"/>
      <c r="F20" s="107"/>
    </row>
    <row r="21" spans="1:7" ht="15.75">
      <c r="A21" s="102"/>
      <c r="B21" s="105" t="s">
        <v>85</v>
      </c>
      <c r="C21" s="106"/>
      <c r="D21" s="102"/>
      <c r="E21" s="102"/>
      <c r="F21" s="107">
        <v>1.05</v>
      </c>
    </row>
    <row r="22" spans="1:7" ht="15.75">
      <c r="A22" s="102"/>
      <c r="B22" s="105"/>
      <c r="C22" s="106"/>
      <c r="D22" s="102"/>
      <c r="E22" s="102"/>
      <c r="F22" s="107"/>
    </row>
    <row r="23" spans="1:7" ht="15.75">
      <c r="A23" s="102"/>
      <c r="B23" s="105" t="s">
        <v>86</v>
      </c>
      <c r="C23" s="106"/>
      <c r="D23" s="102"/>
      <c r="E23" s="102"/>
      <c r="F23" s="107">
        <v>1.02</v>
      </c>
    </row>
    <row r="24" spans="1:7" ht="15.75">
      <c r="A24" s="102"/>
      <c r="B24" s="105" t="s">
        <v>87</v>
      </c>
      <c r="C24" s="106"/>
      <c r="D24" s="106"/>
      <c r="E24" s="102"/>
      <c r="F24" s="110" t="s">
        <v>178</v>
      </c>
    </row>
    <row r="25" spans="1:7" ht="15.75">
      <c r="A25" s="102"/>
      <c r="B25" s="109"/>
      <c r="C25" s="103"/>
      <c r="D25" s="103"/>
      <c r="E25" s="103"/>
      <c r="F25" s="102"/>
    </row>
    <row r="26" spans="1:7" ht="15.75">
      <c r="A26" s="102"/>
      <c r="B26" s="109" t="s">
        <v>88</v>
      </c>
      <c r="C26" s="103"/>
      <c r="D26" s="103"/>
      <c r="E26" s="103"/>
      <c r="F26" s="102"/>
    </row>
    <row r="27" spans="1:7" ht="15.75">
      <c r="A27" s="102"/>
      <c r="B27" s="105" t="s">
        <v>89</v>
      </c>
      <c r="C27" s="106"/>
      <c r="D27" s="102"/>
      <c r="E27" s="102"/>
      <c r="F27" s="111">
        <v>0.13300000000000001</v>
      </c>
    </row>
    <row r="28" spans="1:7" ht="15.75">
      <c r="A28" s="102"/>
      <c r="B28" s="105"/>
      <c r="C28" s="106"/>
      <c r="D28" s="102"/>
      <c r="E28" s="102"/>
      <c r="F28" s="107"/>
    </row>
    <row r="29" spans="1:7" ht="15.75">
      <c r="A29" s="102"/>
      <c r="B29" s="105" t="s">
        <v>90</v>
      </c>
      <c r="C29" s="106"/>
      <c r="D29" s="102"/>
      <c r="E29" s="102"/>
      <c r="F29" s="112">
        <v>0.11</v>
      </c>
    </row>
    <row r="30" spans="1:7" ht="15.75">
      <c r="A30" s="102"/>
      <c r="B30" s="105"/>
      <c r="C30" s="106"/>
      <c r="D30" s="102"/>
      <c r="E30" s="102"/>
      <c r="F30" s="112"/>
    </row>
    <row r="31" spans="1:7" ht="15.75">
      <c r="A31" s="102"/>
      <c r="B31" s="105" t="s">
        <v>91</v>
      </c>
      <c r="C31" s="106"/>
      <c r="D31" s="102"/>
      <c r="E31" s="102"/>
      <c r="F31" s="112">
        <v>0.2</v>
      </c>
    </row>
    <row r="32" spans="1:7" ht="15.75">
      <c r="A32" s="102"/>
      <c r="B32" s="105"/>
      <c r="C32" s="106"/>
      <c r="D32" s="102"/>
      <c r="E32" s="102"/>
      <c r="F32" s="112"/>
    </row>
    <row r="33" spans="1:6" ht="15.75">
      <c r="A33" s="102"/>
      <c r="B33" s="109"/>
      <c r="C33" s="109"/>
      <c r="D33" s="109"/>
      <c r="E33" s="109"/>
      <c r="F33" s="109"/>
    </row>
    <row r="34" spans="1:6" ht="15.75">
      <c r="A34" s="102"/>
      <c r="B34" s="109"/>
      <c r="C34" s="103"/>
      <c r="D34" s="103"/>
      <c r="E34" s="103"/>
      <c r="F34" s="102"/>
    </row>
    <row r="35" spans="1:6" ht="15.75">
      <c r="A35" s="113"/>
      <c r="B35" s="113"/>
      <c r="C35" s="110" t="s">
        <v>92</v>
      </c>
      <c r="D35" s="110" t="s">
        <v>93</v>
      </c>
      <c r="E35" s="114">
        <f>+Ամփոփ!H44</f>
        <v>17742.799637317665</v>
      </c>
      <c r="F35" s="110" t="s">
        <v>2</v>
      </c>
    </row>
    <row r="36" spans="1:6" ht="15.75">
      <c r="A36" s="102"/>
      <c r="B36" s="115"/>
      <c r="C36" s="116"/>
      <c r="D36" s="115"/>
      <c r="E36" s="116"/>
      <c r="F36" s="116"/>
    </row>
    <row r="37" spans="1:6" ht="15.75">
      <c r="A37" s="102"/>
      <c r="B37" s="115"/>
      <c r="C37" s="116"/>
      <c r="D37" s="115"/>
      <c r="E37" s="116"/>
      <c r="F37" s="116"/>
    </row>
    <row r="38" spans="1:6" ht="15.75">
      <c r="A38" s="102"/>
      <c r="B38" s="115"/>
      <c r="C38" s="116"/>
      <c r="D38" s="115"/>
      <c r="E38" s="116"/>
      <c r="F38" s="116"/>
    </row>
    <row r="39" spans="1:6" ht="15.75">
      <c r="A39" s="117"/>
      <c r="B39" s="118"/>
      <c r="C39" s="110" t="s">
        <v>94</v>
      </c>
      <c r="D39" s="110"/>
      <c r="E39" s="110"/>
      <c r="F39" s="110"/>
    </row>
    <row r="40" spans="1:6" ht="15.75">
      <c r="A40" s="117"/>
      <c r="B40" s="118"/>
      <c r="C40" s="119"/>
      <c r="D40" s="119"/>
      <c r="E40" s="119"/>
      <c r="F40" s="119"/>
    </row>
    <row r="41" spans="1:6">
      <c r="A41" s="120"/>
      <c r="B41" s="121"/>
      <c r="C41" s="122"/>
      <c r="D41" s="122"/>
      <c r="E41" s="122"/>
      <c r="F41" s="122"/>
    </row>
    <row r="42" spans="1:6">
      <c r="A42" s="120"/>
      <c r="B42" s="121"/>
      <c r="C42" s="122"/>
      <c r="D42" s="122"/>
      <c r="E42" s="122"/>
      <c r="F42" s="122"/>
    </row>
    <row r="43" spans="1:6">
      <c r="A43" s="120"/>
      <c r="B43" s="121"/>
      <c r="C43" s="122"/>
      <c r="D43" s="122"/>
      <c r="E43" s="122"/>
      <c r="F43" s="122"/>
    </row>
    <row r="44" spans="1:6">
      <c r="A44" s="120"/>
      <c r="B44" s="121"/>
      <c r="C44" s="122"/>
      <c r="D44" s="122"/>
      <c r="E44" s="122"/>
      <c r="F44" s="122"/>
    </row>
    <row r="45" spans="1:6">
      <c r="A45" s="120"/>
      <c r="B45" s="121"/>
      <c r="C45" s="122"/>
      <c r="D45" s="122"/>
      <c r="E45" s="122"/>
      <c r="F45" s="122"/>
    </row>
    <row r="46" spans="1:6">
      <c r="A46" s="120"/>
      <c r="B46" s="121"/>
      <c r="C46" s="122"/>
      <c r="D46" s="122"/>
      <c r="E46" s="122"/>
      <c r="F46" s="122"/>
    </row>
    <row r="47" spans="1:6">
      <c r="A47" s="120"/>
      <c r="B47" s="121"/>
      <c r="C47" s="122"/>
      <c r="D47" s="122"/>
      <c r="E47" s="122"/>
      <c r="F47" s="122"/>
    </row>
    <row r="48" spans="1:6">
      <c r="A48" s="120"/>
      <c r="B48" s="121"/>
      <c r="C48" s="122"/>
      <c r="D48" s="122"/>
      <c r="E48" s="122"/>
      <c r="F48" s="122"/>
    </row>
    <row r="49" spans="1:6">
      <c r="A49" s="120"/>
      <c r="B49" s="121"/>
      <c r="C49" s="122"/>
      <c r="D49" s="122"/>
      <c r="E49" s="122"/>
      <c r="F49" s="122"/>
    </row>
    <row r="50" spans="1:6">
      <c r="A50" s="120"/>
      <c r="B50" s="121"/>
      <c r="C50" s="122"/>
      <c r="D50" s="122"/>
      <c r="E50" s="122"/>
      <c r="F50" s="122"/>
    </row>
    <row r="51" spans="1:6">
      <c r="A51" s="120"/>
      <c r="B51" s="121"/>
      <c r="C51" s="122"/>
      <c r="D51" s="122"/>
      <c r="E51" s="122"/>
      <c r="F51" s="122"/>
    </row>
    <row r="52" spans="1:6">
      <c r="A52" s="120"/>
      <c r="B52" s="121"/>
      <c r="C52" s="122"/>
      <c r="D52" s="122"/>
      <c r="E52" s="122"/>
      <c r="F52" s="122"/>
    </row>
    <row r="53" spans="1:6">
      <c r="A53" s="120"/>
      <c r="B53" s="121"/>
      <c r="C53" s="122"/>
      <c r="D53" s="122"/>
      <c r="E53" s="122"/>
      <c r="F53" s="122"/>
    </row>
  </sheetData>
  <mergeCells count="2">
    <mergeCell ref="A2:E2"/>
    <mergeCell ref="A4:F4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4"/>
  <sheetViews>
    <sheetView zoomScaleNormal="100" workbookViewId="0">
      <selection activeCell="K35" sqref="K35"/>
    </sheetView>
  </sheetViews>
  <sheetFormatPr defaultRowHeight="15"/>
  <cols>
    <col min="1" max="1" width="5.42578125" style="1" customWidth="1"/>
    <col min="2" max="2" width="17.5703125" style="1" customWidth="1"/>
    <col min="3" max="3" width="42.28515625" style="1" customWidth="1"/>
    <col min="4" max="4" width="15.42578125" style="1" customWidth="1"/>
    <col min="5" max="5" width="15.28515625" style="1" customWidth="1"/>
    <col min="6" max="6" width="16" style="1" customWidth="1"/>
    <col min="7" max="7" width="10.85546875" style="1" customWidth="1"/>
    <col min="8" max="8" width="12.28515625" style="1" customWidth="1"/>
    <col min="9" max="14" width="9.140625" style="1"/>
  </cols>
  <sheetData>
    <row r="1" spans="1:8" s="1" customFormat="1" ht="12.75" customHeight="1">
      <c r="A1" s="285" t="s">
        <v>36</v>
      </c>
      <c r="B1" s="285"/>
      <c r="C1" s="285"/>
      <c r="D1" s="285"/>
      <c r="E1" s="285"/>
      <c r="F1" s="285"/>
      <c r="G1" s="285"/>
      <c r="H1" s="285"/>
    </row>
    <row r="2" spans="1:8" s="1" customFormat="1" ht="12.75" customHeight="1">
      <c r="A2" s="2"/>
      <c r="B2" s="2"/>
      <c r="C2" s="45"/>
      <c r="D2" s="2"/>
      <c r="E2" s="2"/>
      <c r="F2" s="2"/>
      <c r="G2" s="2"/>
      <c r="H2" s="2"/>
    </row>
    <row r="3" spans="1:8" s="1" customFormat="1" ht="28.5" customHeight="1">
      <c r="A3" s="286" t="str">
        <f>+Շին.!A2</f>
        <v>ÞÇñ³ÏÇ Ù³ñ½Ç ²ñÃÇÏ Ñ³Ù³ÛÝùÇ Ï³ñÇùÝ»ñÇ Ñ³Ù³ñ ë»É³í³ï³ñÝ»ñÇ Ù³ùñÙ³Ý ßÇÝ³ñ³ñ³Ï³Ý ³ßË³ï³ÝùÝ»ñÇ</v>
      </c>
      <c r="B3" s="283"/>
      <c r="C3" s="283"/>
      <c r="D3" s="283"/>
      <c r="E3" s="283"/>
      <c r="F3" s="283"/>
      <c r="G3" s="283"/>
      <c r="H3" s="283"/>
    </row>
    <row r="4" spans="1:8" s="1" customFormat="1" ht="12.75">
      <c r="A4" s="2"/>
      <c r="B4" s="46"/>
      <c r="C4" s="160"/>
      <c r="D4" s="287" t="s">
        <v>37</v>
      </c>
      <c r="E4" s="287"/>
      <c r="F4" s="47">
        <f>+H44</f>
        <v>17742.799637317665</v>
      </c>
      <c r="G4" s="287" t="s">
        <v>38</v>
      </c>
      <c r="H4" s="287"/>
    </row>
    <row r="5" spans="1:8" s="1" customFormat="1" ht="12.75" customHeight="1">
      <c r="A5" s="288" t="s">
        <v>39</v>
      </c>
      <c r="B5" s="289" t="s">
        <v>40</v>
      </c>
      <c r="C5" s="289" t="s">
        <v>41</v>
      </c>
      <c r="D5" s="288" t="s">
        <v>42</v>
      </c>
      <c r="E5" s="288"/>
      <c r="F5" s="288"/>
      <c r="G5" s="288"/>
      <c r="H5" s="288" t="s">
        <v>43</v>
      </c>
    </row>
    <row r="6" spans="1:8" s="1" customFormat="1" ht="12.75" customHeight="1">
      <c r="A6" s="288"/>
      <c r="B6" s="289"/>
      <c r="C6" s="289"/>
      <c r="D6" s="161" t="s">
        <v>44</v>
      </c>
      <c r="E6" s="161" t="s">
        <v>45</v>
      </c>
      <c r="F6" s="161" t="s">
        <v>46</v>
      </c>
      <c r="G6" s="161" t="s">
        <v>47</v>
      </c>
      <c r="H6" s="288"/>
    </row>
    <row r="7" spans="1:8" s="1" customFormat="1" ht="12.75" customHeight="1">
      <c r="A7" s="288"/>
      <c r="B7" s="289"/>
      <c r="C7" s="289"/>
      <c r="D7" s="161" t="s">
        <v>48</v>
      </c>
      <c r="E7" s="161" t="s">
        <v>48</v>
      </c>
      <c r="F7" s="161" t="s">
        <v>49</v>
      </c>
      <c r="G7" s="161" t="s">
        <v>50</v>
      </c>
      <c r="H7" s="288"/>
    </row>
    <row r="8" spans="1:8" s="1" customFormat="1" ht="12.75">
      <c r="A8" s="162">
        <v>1</v>
      </c>
      <c r="B8" s="162">
        <v>2</v>
      </c>
      <c r="C8" s="48">
        <v>3</v>
      </c>
      <c r="D8" s="162">
        <v>4</v>
      </c>
      <c r="E8" s="162">
        <v>5</v>
      </c>
      <c r="F8" s="162">
        <v>6</v>
      </c>
      <c r="G8" s="162">
        <v>7</v>
      </c>
      <c r="H8" s="162">
        <v>8</v>
      </c>
    </row>
    <row r="9" spans="1:8" s="1" customFormat="1" ht="12.75" customHeight="1">
      <c r="A9" s="46"/>
      <c r="B9" s="46"/>
      <c r="C9" s="160"/>
      <c r="D9" s="46"/>
      <c r="E9" s="46"/>
      <c r="F9" s="46"/>
      <c r="G9" s="46"/>
      <c r="H9" s="46"/>
    </row>
    <row r="10" spans="1:8" s="1" customFormat="1" ht="12.75">
      <c r="A10" s="2"/>
      <c r="B10" s="49"/>
      <c r="C10" s="290" t="s">
        <v>51</v>
      </c>
      <c r="D10" s="291"/>
      <c r="E10" s="291"/>
      <c r="F10" s="2"/>
      <c r="G10" s="50"/>
      <c r="H10" s="50"/>
    </row>
    <row r="11" spans="1:8" s="1" customFormat="1" ht="12.75" customHeight="1">
      <c r="A11" s="2"/>
      <c r="B11" s="51"/>
      <c r="C11" s="52"/>
      <c r="D11" s="2"/>
      <c r="E11" s="2"/>
      <c r="F11" s="2"/>
      <c r="G11" s="2"/>
      <c r="H11" s="2"/>
    </row>
    <row r="12" spans="1:8" s="1" customFormat="1" ht="32.25" thickBot="1">
      <c r="A12" s="2">
        <v>1</v>
      </c>
      <c r="B12" s="53" t="s">
        <v>143</v>
      </c>
      <c r="C12" s="54" t="str">
        <f>+A3</f>
        <v>ÞÇñ³ÏÇ Ù³ñ½Ç ²ñÃÇÏ Ñ³Ù³ÛÝùÇ Ï³ñÇùÝ»ñÇ Ñ³Ù³ñ ë»É³í³ï³ñÝ»ñÇ Ù³ùñÙ³Ý ßÇÝ³ñ³ñ³Ï³Ý ³ßË³ï³ÝùÝ»ñÇ</v>
      </c>
      <c r="D12" s="55">
        <f>+Շին.!R77</f>
        <v>13507.635453469617</v>
      </c>
      <c r="E12" s="56"/>
      <c r="F12" s="55"/>
      <c r="G12" s="57"/>
      <c r="H12" s="55">
        <f>SUM(D12:G12)</f>
        <v>13507.635453469617</v>
      </c>
    </row>
    <row r="13" spans="1:8" s="1" customFormat="1" ht="12.75">
      <c r="A13" s="2"/>
      <c r="B13" s="58"/>
      <c r="C13" s="59" t="s">
        <v>52</v>
      </c>
      <c r="D13" s="47">
        <f>SUM(D12:D12)</f>
        <v>13507.635453469617</v>
      </c>
      <c r="E13" s="60"/>
      <c r="F13" s="47"/>
      <c r="G13" s="61"/>
      <c r="H13" s="47">
        <f>+H12</f>
        <v>13507.635453469617</v>
      </c>
    </row>
    <row r="14" spans="1:8" s="1" customFormat="1" ht="12.75">
      <c r="A14" s="2"/>
      <c r="B14" s="62"/>
      <c r="C14" s="52"/>
      <c r="D14" s="63"/>
      <c r="E14" s="2"/>
      <c r="F14" s="2"/>
      <c r="G14" s="2"/>
      <c r="H14" s="63"/>
    </row>
    <row r="15" spans="1:8" s="1" customFormat="1" ht="12.75">
      <c r="A15" s="2"/>
      <c r="B15" s="64"/>
      <c r="C15" s="65" t="s">
        <v>53</v>
      </c>
      <c r="D15" s="66"/>
      <c r="E15" s="65"/>
      <c r="F15" s="65"/>
      <c r="G15" s="50"/>
      <c r="H15" s="63"/>
    </row>
    <row r="16" spans="1:8" s="1" customFormat="1" ht="12.75">
      <c r="A16" s="2"/>
      <c r="B16" s="58"/>
      <c r="C16" s="52"/>
      <c r="D16" s="63"/>
      <c r="E16" s="2"/>
      <c r="F16" s="2"/>
      <c r="G16" s="2"/>
      <c r="H16" s="63"/>
    </row>
    <row r="17" spans="1:8" s="1" customFormat="1" ht="26.25" thickBot="1">
      <c r="A17" s="2">
        <v>2</v>
      </c>
      <c r="B17" s="67" t="s">
        <v>144</v>
      </c>
      <c r="C17" s="68" t="s">
        <v>145</v>
      </c>
      <c r="D17" s="55">
        <f>+D13*1.5%</f>
        <v>202.61453180204424</v>
      </c>
      <c r="E17" s="56"/>
      <c r="F17" s="57"/>
      <c r="G17" s="57"/>
      <c r="H17" s="55">
        <f>+D17</f>
        <v>202.61453180204424</v>
      </c>
    </row>
    <row r="18" spans="1:8" s="1" customFormat="1" ht="12.75">
      <c r="A18" s="2"/>
      <c r="B18" s="58"/>
      <c r="C18" s="69" t="s">
        <v>54</v>
      </c>
      <c r="D18" s="47">
        <f>+D17</f>
        <v>202.61453180204424</v>
      </c>
      <c r="E18" s="60"/>
      <c r="F18" s="61"/>
      <c r="G18" s="61"/>
      <c r="H18" s="47">
        <f>SUM(D18:G18)</f>
        <v>202.61453180204424</v>
      </c>
    </row>
    <row r="19" spans="1:8" s="1" customFormat="1" ht="12.75">
      <c r="A19" s="2"/>
      <c r="B19" s="58"/>
      <c r="C19" s="69" t="s">
        <v>55</v>
      </c>
      <c r="D19" s="47">
        <f>+D13+D18</f>
        <v>13710.249985271661</v>
      </c>
      <c r="E19" s="60"/>
      <c r="F19" s="61"/>
      <c r="G19" s="61"/>
      <c r="H19" s="61">
        <f>+H13+H18</f>
        <v>13710.249985271661</v>
      </c>
    </row>
    <row r="20" spans="1:8" s="1" customFormat="1" ht="12.75">
      <c r="A20" s="2"/>
      <c r="B20" s="58"/>
      <c r="C20" s="69"/>
      <c r="D20" s="63"/>
      <c r="E20" s="2"/>
      <c r="F20" s="2"/>
      <c r="G20" s="2"/>
      <c r="H20" s="63"/>
    </row>
    <row r="21" spans="1:8" s="1" customFormat="1" ht="12.75">
      <c r="A21" s="2"/>
      <c r="B21" s="70"/>
      <c r="C21" s="71" t="s">
        <v>56</v>
      </c>
      <c r="D21" s="72"/>
      <c r="E21" s="73"/>
      <c r="F21" s="73"/>
      <c r="G21" s="2"/>
      <c r="H21" s="63"/>
    </row>
    <row r="22" spans="1:8" s="1" customFormat="1" ht="12.75">
      <c r="A22" s="2"/>
      <c r="B22" s="70"/>
      <c r="C22" s="52"/>
      <c r="D22" s="63"/>
      <c r="E22" s="2"/>
      <c r="F22" s="2"/>
      <c r="G22" s="2"/>
      <c r="H22" s="63"/>
    </row>
    <row r="23" spans="1:8" s="1" customFormat="1" ht="25.5">
      <c r="A23" s="2">
        <v>3</v>
      </c>
      <c r="B23" s="67" t="s">
        <v>146</v>
      </c>
      <c r="C23" s="74" t="s">
        <v>147</v>
      </c>
      <c r="D23" s="5">
        <f>+D19*1.4%</f>
        <v>191.94349979380323</v>
      </c>
      <c r="E23" s="50"/>
      <c r="F23" s="63"/>
      <c r="G23" s="63"/>
      <c r="H23" s="5">
        <f>+D23</f>
        <v>191.94349979380323</v>
      </c>
    </row>
    <row r="24" spans="1:8" s="1" customFormat="1" ht="12.75">
      <c r="A24" s="2"/>
      <c r="B24" s="75"/>
      <c r="C24" s="74"/>
      <c r="D24" s="76"/>
      <c r="E24" s="77"/>
      <c r="F24" s="77"/>
      <c r="G24" s="77"/>
      <c r="H24" s="76"/>
    </row>
    <row r="25" spans="1:8" s="1" customFormat="1" ht="25.5">
      <c r="A25" s="2">
        <v>4</v>
      </c>
      <c r="B25" s="75" t="s">
        <v>144</v>
      </c>
      <c r="C25" s="74" t="s">
        <v>216</v>
      </c>
      <c r="D25" s="76">
        <f>D19*1.5%</f>
        <v>205.6537497790749</v>
      </c>
      <c r="E25" s="76"/>
      <c r="F25" s="77"/>
      <c r="G25" s="77"/>
      <c r="H25" s="76">
        <f>+D25+E25</f>
        <v>205.6537497790749</v>
      </c>
    </row>
    <row r="26" spans="1:8" s="1" customFormat="1" ht="12.75">
      <c r="A26" s="2"/>
      <c r="B26" s="75"/>
      <c r="C26" s="74"/>
      <c r="D26" s="76"/>
      <c r="E26" s="77"/>
      <c r="F26" s="77"/>
      <c r="G26" s="77"/>
      <c r="H26" s="76"/>
    </row>
    <row r="27" spans="1:8" s="1" customFormat="1" ht="25.5">
      <c r="A27" s="2">
        <v>5</v>
      </c>
      <c r="B27" s="3" t="s">
        <v>57</v>
      </c>
      <c r="C27" s="74" t="s">
        <v>58</v>
      </c>
      <c r="D27" s="135"/>
      <c r="E27" s="135"/>
      <c r="F27" s="4"/>
      <c r="G27" s="5">
        <f>(D19+E19)*0.15%</f>
        <v>20.565374977907492</v>
      </c>
      <c r="H27" s="6">
        <f>G27</f>
        <v>20.565374977907492</v>
      </c>
    </row>
    <row r="28" spans="1:8" s="1" customFormat="1" ht="13.5" thickBot="1">
      <c r="A28" s="2"/>
      <c r="B28" s="67"/>
      <c r="C28" s="68"/>
      <c r="D28" s="55"/>
      <c r="E28" s="56"/>
      <c r="F28" s="57"/>
      <c r="G28" s="57"/>
      <c r="H28" s="55"/>
    </row>
    <row r="29" spans="1:8" s="1" customFormat="1" ht="12.75">
      <c r="A29" s="2"/>
      <c r="B29" s="70"/>
      <c r="C29" s="78" t="s">
        <v>59</v>
      </c>
      <c r="D29" s="47">
        <f>SUM(D23:D27)</f>
        <v>397.59724957287813</v>
      </c>
      <c r="E29" s="60"/>
      <c r="F29" s="61"/>
      <c r="G29" s="47">
        <f>+G27</f>
        <v>20.565374977907492</v>
      </c>
      <c r="H29" s="47">
        <f>SUM(H23:H27)</f>
        <v>418.16262455078561</v>
      </c>
    </row>
    <row r="30" spans="1:8" s="1" customFormat="1" ht="12.75">
      <c r="A30" s="2"/>
      <c r="B30" s="70"/>
      <c r="C30" s="78" t="s">
        <v>60</v>
      </c>
      <c r="D30" s="47">
        <f>D19+D29</f>
        <v>14107.847234844539</v>
      </c>
      <c r="E30" s="60"/>
      <c r="F30" s="61"/>
      <c r="G30" s="47">
        <f>+G29</f>
        <v>20.565374977907492</v>
      </c>
      <c r="H30" s="47">
        <f>H19+H29</f>
        <v>14128.412609822446</v>
      </c>
    </row>
    <row r="31" spans="1:8" s="1" customFormat="1" ht="12.75">
      <c r="A31" s="2"/>
      <c r="B31" s="70"/>
      <c r="C31" s="78"/>
      <c r="D31" s="61"/>
      <c r="E31" s="60"/>
      <c r="F31" s="61"/>
      <c r="G31" s="61"/>
      <c r="H31" s="61"/>
    </row>
    <row r="32" spans="1:8" s="1" customFormat="1" ht="12.75">
      <c r="A32" s="2"/>
      <c r="B32" s="70"/>
      <c r="C32" s="71" t="s">
        <v>61</v>
      </c>
      <c r="D32" s="61"/>
      <c r="E32" s="60"/>
      <c r="F32" s="61"/>
      <c r="G32" s="61"/>
      <c r="H32" s="61"/>
    </row>
    <row r="33" spans="1:8" s="1" customFormat="1" ht="12.75">
      <c r="A33" s="2"/>
      <c r="B33" s="70"/>
      <c r="C33" s="79"/>
      <c r="D33" s="61"/>
      <c r="E33" s="60"/>
      <c r="F33" s="61"/>
      <c r="G33" s="61"/>
      <c r="H33" s="61"/>
    </row>
    <row r="34" spans="1:8" s="1" customFormat="1" ht="12.75">
      <c r="A34" s="2">
        <v>6</v>
      </c>
      <c r="B34" s="80">
        <v>0.02</v>
      </c>
      <c r="C34" s="70" t="s">
        <v>62</v>
      </c>
      <c r="D34" s="81"/>
      <c r="E34" s="82"/>
      <c r="F34" s="81"/>
      <c r="G34" s="163">
        <f>H30*2%</f>
        <v>282.56825219644895</v>
      </c>
      <c r="H34" s="83">
        <f>+G34</f>
        <v>282.56825219644895</v>
      </c>
    </row>
    <row r="35" spans="1:8" s="1" customFormat="1" ht="12.75">
      <c r="A35" s="2"/>
      <c r="B35" s="84"/>
      <c r="C35" s="70"/>
      <c r="D35" s="81"/>
      <c r="E35" s="82"/>
      <c r="F35" s="81"/>
      <c r="G35" s="81"/>
      <c r="H35" s="81"/>
    </row>
    <row r="36" spans="1:8" s="1" customFormat="1" ht="13.5" thickBot="1">
      <c r="A36" s="2">
        <v>7</v>
      </c>
      <c r="B36" s="80">
        <v>6.0000000000000001E-3</v>
      </c>
      <c r="C36" s="85" t="s">
        <v>63</v>
      </c>
      <c r="D36" s="86"/>
      <c r="E36" s="87"/>
      <c r="F36" s="86"/>
      <c r="G36" s="88">
        <f>H30*0.6%</f>
        <v>84.770475658934672</v>
      </c>
      <c r="H36" s="89">
        <f>+G36</f>
        <v>84.770475658934672</v>
      </c>
    </row>
    <row r="37" spans="1:8" s="1" customFormat="1" ht="12.75">
      <c r="A37" s="2"/>
      <c r="B37" s="90"/>
      <c r="C37" s="69" t="s">
        <v>64</v>
      </c>
      <c r="D37" s="61"/>
      <c r="E37" s="60"/>
      <c r="F37" s="61"/>
      <c r="G37" s="47">
        <f>SUM(G34:G36)</f>
        <v>367.33872785538364</v>
      </c>
      <c r="H37" s="61">
        <f>+G37</f>
        <v>367.33872785538364</v>
      </c>
    </row>
    <row r="38" spans="1:8" s="1" customFormat="1" ht="12.75">
      <c r="A38" s="2"/>
      <c r="B38" s="90"/>
      <c r="C38" s="69" t="s">
        <v>65</v>
      </c>
      <c r="D38" s="47">
        <f>+D30+D37</f>
        <v>14107.847234844539</v>
      </c>
      <c r="E38" s="60"/>
      <c r="F38" s="61"/>
      <c r="G38" s="47">
        <f>G30+G37</f>
        <v>387.90410283329112</v>
      </c>
      <c r="H38" s="61">
        <f>+H30+H37</f>
        <v>14495.75133767783</v>
      </c>
    </row>
    <row r="39" spans="1:8" s="1" customFormat="1" ht="12.75">
      <c r="A39" s="2"/>
      <c r="B39" s="70"/>
      <c r="C39" s="91"/>
      <c r="D39" s="61"/>
      <c r="E39" s="60"/>
      <c r="F39" s="61"/>
      <c r="G39" s="61"/>
      <c r="H39" s="61"/>
    </row>
    <row r="40" spans="1:8" s="1" customFormat="1" ht="13.5" thickBot="1">
      <c r="A40" s="2">
        <v>8</v>
      </c>
      <c r="B40" s="92">
        <v>0.02</v>
      </c>
      <c r="C40" s="85" t="s">
        <v>66</v>
      </c>
      <c r="D40" s="93">
        <f>+D38*2%</f>
        <v>282.15694469689078</v>
      </c>
      <c r="E40" s="164"/>
      <c r="F40" s="93"/>
      <c r="G40" s="93">
        <f>+G38*2%</f>
        <v>7.7580820566658222</v>
      </c>
      <c r="H40" s="93">
        <f>+H38*2%</f>
        <v>289.91502675355662</v>
      </c>
    </row>
    <row r="41" spans="1:8" s="1" customFormat="1" ht="12.75">
      <c r="A41" s="2"/>
      <c r="B41" s="70"/>
      <c r="C41" s="69" t="s">
        <v>67</v>
      </c>
      <c r="D41" s="61">
        <f>+D38+D40</f>
        <v>14390.004179541431</v>
      </c>
      <c r="E41" s="60"/>
      <c r="F41" s="61"/>
      <c r="G41" s="47">
        <f>+G38+G40</f>
        <v>395.66218488995696</v>
      </c>
      <c r="H41" s="47">
        <f>H38+H40</f>
        <v>14785.666364431387</v>
      </c>
    </row>
    <row r="42" spans="1:8" s="1" customFormat="1" ht="12.75">
      <c r="A42" s="2"/>
      <c r="B42" s="70"/>
      <c r="C42" s="91"/>
      <c r="D42" s="61"/>
      <c r="E42" s="60"/>
      <c r="F42" s="61"/>
      <c r="G42" s="60"/>
      <c r="H42" s="61"/>
    </row>
    <row r="43" spans="1:8" s="1" customFormat="1" ht="13.5" thickBot="1">
      <c r="A43" s="2">
        <v>9</v>
      </c>
      <c r="B43" s="67" t="s">
        <v>68</v>
      </c>
      <c r="C43" s="94" t="s">
        <v>69</v>
      </c>
      <c r="D43" s="93">
        <f>+D41*20%</f>
        <v>2878.0008359082863</v>
      </c>
      <c r="E43" s="164"/>
      <c r="F43" s="93"/>
      <c r="G43" s="93">
        <f>+G41*20%</f>
        <v>79.132436977991404</v>
      </c>
      <c r="H43" s="93">
        <f>+H41*20%</f>
        <v>2957.1332728862776</v>
      </c>
    </row>
    <row r="44" spans="1:8" s="1" customFormat="1" ht="12.75">
      <c r="A44" s="2"/>
      <c r="B44" s="52"/>
      <c r="C44" s="69" t="s">
        <v>70</v>
      </c>
      <c r="D44" s="61">
        <f>+D43+D41</f>
        <v>17268.005015449718</v>
      </c>
      <c r="E44" s="60"/>
      <c r="F44" s="61"/>
      <c r="G44" s="47">
        <f>G41+G43</f>
        <v>474.79462186794836</v>
      </c>
      <c r="H44" s="47">
        <f>+H41+H43</f>
        <v>17742.799637317665</v>
      </c>
    </row>
    <row r="45" spans="1:8" s="1" customFormat="1" ht="12.75">
      <c r="A45" s="2"/>
      <c r="B45" s="52"/>
      <c r="C45" s="69"/>
      <c r="D45" s="61"/>
      <c r="E45" s="60"/>
      <c r="F45" s="61"/>
      <c r="G45" s="60"/>
      <c r="H45" s="61"/>
    </row>
    <row r="46" spans="1:8" s="1" customFormat="1" ht="12.75">
      <c r="A46" s="2">
        <v>10</v>
      </c>
      <c r="B46" s="75" t="s">
        <v>71</v>
      </c>
      <c r="C46" s="292" t="s">
        <v>72</v>
      </c>
      <c r="D46" s="292"/>
      <c r="E46" s="292"/>
      <c r="F46" s="293"/>
      <c r="G46" s="293"/>
      <c r="H46" s="95">
        <f>H17*B46*1.2</f>
        <v>36.47061572436796</v>
      </c>
    </row>
    <row r="47" spans="1:8" s="1" customFormat="1" ht="12.75">
      <c r="A47" s="2"/>
      <c r="B47" s="75"/>
      <c r="C47" s="74"/>
      <c r="D47" s="76"/>
      <c r="E47" s="76"/>
      <c r="F47" s="76"/>
      <c r="G47" s="76"/>
      <c r="H47" s="76"/>
    </row>
    <row r="48" spans="1:8" s="1" customFormat="1" ht="12.75">
      <c r="A48" s="2"/>
      <c r="B48" s="75"/>
      <c r="C48" s="74"/>
      <c r="D48" s="76"/>
      <c r="E48" s="76"/>
      <c r="F48" s="76"/>
      <c r="G48" s="76"/>
      <c r="H48" s="76"/>
    </row>
    <row r="49" spans="1:13" s="1" customFormat="1" ht="15" customHeight="1">
      <c r="A49" s="2"/>
      <c r="B49" s="75"/>
      <c r="C49" s="74"/>
      <c r="D49" s="76"/>
      <c r="E49" s="76"/>
      <c r="F49" s="76"/>
      <c r="G49" s="76"/>
      <c r="H49" s="76"/>
      <c r="J49"/>
      <c r="K49"/>
      <c r="L49"/>
      <c r="M49"/>
    </row>
    <row r="50" spans="1:13" s="1" customFormat="1" ht="12.75">
      <c r="A50" s="2"/>
      <c r="B50" s="52"/>
      <c r="C50" s="96" t="s">
        <v>220</v>
      </c>
      <c r="D50" s="96"/>
      <c r="E50" s="29"/>
      <c r="F50" s="97"/>
      <c r="G50" s="29"/>
      <c r="H50" s="29"/>
    </row>
    <row r="51" spans="1:13" s="1" customFormat="1" ht="12.75">
      <c r="A51" s="2"/>
      <c r="B51" s="52"/>
      <c r="C51" s="97"/>
      <c r="D51" s="29"/>
      <c r="E51" s="29"/>
      <c r="F51" s="29"/>
      <c r="G51" s="29"/>
      <c r="H51" s="29"/>
    </row>
    <row r="52" spans="1:13" s="1" customFormat="1" ht="12.75">
      <c r="A52" s="2"/>
      <c r="B52" s="52"/>
      <c r="C52" s="96" t="s">
        <v>73</v>
      </c>
      <c r="D52" s="29"/>
      <c r="E52" s="284" t="s">
        <v>221</v>
      </c>
      <c r="F52" s="284"/>
      <c r="G52" s="98"/>
      <c r="H52" s="98"/>
    </row>
    <row r="53" spans="1:13" s="1" customFormat="1">
      <c r="A53" s="2"/>
      <c r="B53" s="52"/>
      <c r="C53" s="96"/>
      <c r="D53" s="29"/>
      <c r="E53" s="96"/>
      <c r="F53" s="96"/>
      <c r="G53" s="96"/>
      <c r="H53" s="96"/>
      <c r="J53"/>
      <c r="K53"/>
      <c r="L53"/>
      <c r="M53"/>
    </row>
    <row r="54" spans="1:13" s="1" customFormat="1">
      <c r="A54" s="2"/>
      <c r="B54" s="52"/>
      <c r="C54" s="96" t="s">
        <v>75</v>
      </c>
      <c r="D54" s="29"/>
      <c r="E54" s="99" t="s">
        <v>74</v>
      </c>
      <c r="F54" s="96"/>
      <c r="G54" s="96"/>
      <c r="H54" s="96"/>
      <c r="J54"/>
      <c r="K54"/>
      <c r="L54"/>
      <c r="M54"/>
    </row>
    <row r="55" spans="1:13" s="1" customFormat="1">
      <c r="A55" s="2"/>
      <c r="B55" s="52"/>
      <c r="C55" s="46"/>
      <c r="D55" s="2"/>
      <c r="E55" s="46"/>
      <c r="F55" s="46"/>
      <c r="G55" s="46"/>
      <c r="H55" s="46"/>
      <c r="J55"/>
      <c r="K55"/>
      <c r="L55"/>
      <c r="M55"/>
    </row>
    <row r="56" spans="1:13" s="1" customFormat="1">
      <c r="A56" s="2"/>
      <c r="B56" s="52"/>
      <c r="C56" s="46"/>
      <c r="D56" s="2"/>
      <c r="E56" s="46"/>
      <c r="F56" s="46"/>
      <c r="G56" s="46"/>
      <c r="H56" s="46"/>
      <c r="J56"/>
      <c r="K56"/>
      <c r="L56"/>
      <c r="M56"/>
    </row>
    <row r="57" spans="1:13" s="1" customFormat="1">
      <c r="A57" s="2"/>
      <c r="B57" s="52"/>
      <c r="C57" s="46"/>
      <c r="D57" s="2"/>
      <c r="E57" s="46"/>
      <c r="F57" s="46"/>
      <c r="G57" s="46"/>
      <c r="H57" s="46"/>
      <c r="J57"/>
      <c r="K57"/>
      <c r="L57"/>
      <c r="M57"/>
    </row>
    <row r="58" spans="1:13" s="1" customFormat="1" ht="12.75"/>
    <row r="59" spans="1:13" s="1" customFormat="1" ht="12.75"/>
    <row r="60" spans="1:13" s="1" customFormat="1" ht="12.75"/>
    <row r="61" spans="1:13" s="1" customFormat="1" ht="12.75"/>
    <row r="62" spans="1:13" s="1" customFormat="1" ht="12.75"/>
    <row r="63" spans="1:13" s="1" customFormat="1" ht="12.75"/>
    <row r="64" spans="1:13" s="1" customFormat="1" ht="12.75"/>
    <row r="65" s="1" customFormat="1" ht="12.75"/>
    <row r="66" s="1" customFormat="1" ht="12.75"/>
    <row r="67" s="1" customFormat="1" ht="12.75"/>
    <row r="68" s="1" customFormat="1" ht="12.75"/>
    <row r="69" s="1" customFormat="1" ht="12.75"/>
    <row r="70" s="1" customFormat="1" ht="12.75"/>
    <row r="71" s="1" customFormat="1" ht="12.75"/>
    <row r="72" s="1" customFormat="1" ht="12.75"/>
    <row r="73" s="1" customFormat="1" ht="12.75"/>
    <row r="74" s="1" customFormat="1" ht="12.75"/>
    <row r="75" s="1" customFormat="1" ht="12.75"/>
    <row r="76" s="1" customFormat="1" ht="12.75"/>
    <row r="77" s="1" customFormat="1" ht="12.75"/>
    <row r="78" s="1" customFormat="1" ht="12.75"/>
    <row r="79" s="1" customFormat="1" ht="12.75"/>
    <row r="80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</sheetData>
  <mergeCells count="13">
    <mergeCell ref="E52:F52"/>
    <mergeCell ref="A1:H1"/>
    <mergeCell ref="A3:H3"/>
    <mergeCell ref="D4:E4"/>
    <mergeCell ref="G4:H4"/>
    <mergeCell ref="A5:A7"/>
    <mergeCell ref="B5:B7"/>
    <mergeCell ref="C5:C7"/>
    <mergeCell ref="D5:G5"/>
    <mergeCell ref="H5:H7"/>
    <mergeCell ref="C10:E10"/>
    <mergeCell ref="C46:E46"/>
    <mergeCell ref="F46:G4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64" zoomScaleNormal="100" workbookViewId="0">
      <selection activeCell="G76" sqref="G76"/>
    </sheetView>
  </sheetViews>
  <sheetFormatPr defaultRowHeight="15"/>
  <cols>
    <col min="1" max="1" width="6.140625" customWidth="1"/>
    <col min="2" max="2" width="9" customWidth="1"/>
    <col min="3" max="3" width="40.140625" customWidth="1"/>
    <col min="5" max="5" width="9.5703125" bestFit="1" customWidth="1"/>
    <col min="10" max="10" width="18.5703125" customWidth="1"/>
    <col min="11" max="11" width="10.28515625" customWidth="1"/>
    <col min="17" max="17" width="10" customWidth="1"/>
    <col min="18" max="18" width="11" customWidth="1"/>
  </cols>
  <sheetData>
    <row r="1" spans="1:21" ht="20.25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1"/>
      <c r="S1" s="1"/>
      <c r="T1" s="1"/>
      <c r="U1" s="1"/>
    </row>
    <row r="2" spans="1:21" s="7" customFormat="1" ht="15.75">
      <c r="A2" s="282" t="s">
        <v>131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1"/>
    </row>
    <row r="3" spans="1:21" s="9" customFormat="1" ht="12" customHeight="1">
      <c r="A3" s="2"/>
      <c r="B3" s="3"/>
      <c r="C3" s="4"/>
      <c r="D3" s="2"/>
      <c r="E3" s="5"/>
      <c r="F3" s="5"/>
      <c r="G3" s="5"/>
      <c r="H3" s="5"/>
      <c r="I3" s="5"/>
      <c r="J3" s="295" t="s">
        <v>1</v>
      </c>
      <c r="K3" s="295"/>
      <c r="L3" s="295"/>
      <c r="M3" s="296">
        <f>+R77</f>
        <v>13507.635453469617</v>
      </c>
      <c r="N3" s="296"/>
      <c r="O3" s="10" t="s">
        <v>2</v>
      </c>
      <c r="P3" s="10"/>
      <c r="Q3" s="6"/>
      <c r="R3" s="1"/>
    </row>
    <row r="4" spans="1:21" ht="13.5" customHeight="1">
      <c r="A4" s="11"/>
      <c r="B4" s="12"/>
      <c r="C4" s="13"/>
      <c r="D4" s="13"/>
      <c r="E4" s="11"/>
      <c r="F4" s="297" t="s">
        <v>3</v>
      </c>
      <c r="G4" s="297"/>
      <c r="H4" s="297"/>
      <c r="I4" s="297"/>
      <c r="J4" s="297"/>
      <c r="K4" s="297"/>
      <c r="L4" s="297"/>
      <c r="M4" s="297"/>
      <c r="N4" s="297"/>
      <c r="O4" s="297"/>
      <c r="P4" s="14" t="s">
        <v>4</v>
      </c>
      <c r="Q4" s="15" t="s">
        <v>5</v>
      </c>
      <c r="R4" s="15" t="s">
        <v>6</v>
      </c>
      <c r="S4" s="1"/>
      <c r="T4" s="1"/>
    </row>
    <row r="5" spans="1:21" ht="13.5" customHeight="1">
      <c r="A5" s="16" t="s">
        <v>7</v>
      </c>
      <c r="B5" s="17" t="s">
        <v>8</v>
      </c>
      <c r="C5" s="18" t="s">
        <v>9</v>
      </c>
      <c r="D5" s="18" t="s">
        <v>10</v>
      </c>
      <c r="E5" s="18" t="s">
        <v>11</v>
      </c>
      <c r="F5" s="300" t="s">
        <v>12</v>
      </c>
      <c r="G5" s="300"/>
      <c r="H5" s="300" t="s">
        <v>13</v>
      </c>
      <c r="I5" s="300"/>
      <c r="J5" s="301" t="s">
        <v>14</v>
      </c>
      <c r="K5" s="301"/>
      <c r="L5" s="301"/>
      <c r="M5" s="301"/>
      <c r="N5" s="301"/>
      <c r="O5" s="301"/>
      <c r="P5" s="18" t="s">
        <v>15</v>
      </c>
      <c r="Q5" s="19" t="s">
        <v>16</v>
      </c>
      <c r="R5" s="20" t="s">
        <v>17</v>
      </c>
      <c r="S5" s="1"/>
      <c r="T5" s="1"/>
    </row>
    <row r="6" spans="1:21" ht="13.5" customHeight="1">
      <c r="A6" s="16" t="s">
        <v>18</v>
      </c>
      <c r="B6" s="17" t="s">
        <v>19</v>
      </c>
      <c r="C6" s="18"/>
      <c r="D6" s="18" t="s">
        <v>20</v>
      </c>
      <c r="E6" s="18" t="s">
        <v>21</v>
      </c>
      <c r="F6" s="18" t="s">
        <v>22</v>
      </c>
      <c r="G6" s="18" t="s">
        <v>22</v>
      </c>
      <c r="H6" s="138"/>
      <c r="I6" s="21" t="s">
        <v>23</v>
      </c>
      <c r="J6" s="22" t="s">
        <v>24</v>
      </c>
      <c r="K6" s="23" t="s">
        <v>25</v>
      </c>
      <c r="L6" s="24"/>
      <c r="M6" s="18" t="s">
        <v>26</v>
      </c>
      <c r="N6" s="25" t="s">
        <v>27</v>
      </c>
      <c r="O6" s="25" t="s">
        <v>28</v>
      </c>
      <c r="P6" s="18" t="s">
        <v>29</v>
      </c>
      <c r="Q6" s="20" t="s">
        <v>30</v>
      </c>
      <c r="R6" s="20" t="s">
        <v>30</v>
      </c>
      <c r="S6" s="1"/>
      <c r="T6" s="1"/>
    </row>
    <row r="7" spans="1:21" ht="30" customHeight="1">
      <c r="A7" s="16"/>
      <c r="B7" s="26"/>
      <c r="C7" s="18"/>
      <c r="D7" s="18"/>
      <c r="E7" s="27"/>
      <c r="F7" s="18" t="s">
        <v>31</v>
      </c>
      <c r="G7" s="18" t="s">
        <v>31</v>
      </c>
      <c r="H7" s="21" t="s">
        <v>23</v>
      </c>
      <c r="I7" s="21" t="s">
        <v>32</v>
      </c>
      <c r="J7" s="18" t="s">
        <v>33</v>
      </c>
      <c r="K7" s="28" t="s">
        <v>121</v>
      </c>
      <c r="L7" s="29" t="s">
        <v>34</v>
      </c>
      <c r="M7" s="18" t="s">
        <v>21</v>
      </c>
      <c r="N7" s="21" t="s">
        <v>35</v>
      </c>
      <c r="O7" s="25" t="s">
        <v>32</v>
      </c>
      <c r="P7" s="30"/>
      <c r="Q7" s="18" t="s">
        <v>29</v>
      </c>
      <c r="R7" s="18" t="s">
        <v>29</v>
      </c>
      <c r="S7" s="1"/>
      <c r="T7" s="1"/>
    </row>
    <row r="8" spans="1:21" ht="13.5" customHeight="1">
      <c r="A8" s="31"/>
      <c r="B8" s="32"/>
      <c r="C8" s="33"/>
      <c r="D8" s="33"/>
      <c r="E8" s="34"/>
      <c r="F8" s="33"/>
      <c r="G8" s="33" t="s">
        <v>177</v>
      </c>
      <c r="H8" s="21" t="s">
        <v>32</v>
      </c>
      <c r="I8" s="33" t="s">
        <v>176</v>
      </c>
      <c r="J8" s="33"/>
      <c r="K8" s="35"/>
      <c r="L8" s="36"/>
      <c r="M8" s="33"/>
      <c r="N8" s="37"/>
      <c r="O8" s="139" t="s">
        <v>122</v>
      </c>
      <c r="P8" s="38"/>
      <c r="Q8" s="18"/>
      <c r="R8" s="18"/>
      <c r="S8" s="1"/>
      <c r="T8" s="1"/>
    </row>
    <row r="9" spans="1:21" ht="13.5" customHeight="1">
      <c r="A9" s="39">
        <v>1</v>
      </c>
      <c r="B9" s="40">
        <v>2</v>
      </c>
      <c r="C9" s="39">
        <v>3</v>
      </c>
      <c r="D9" s="39">
        <v>4</v>
      </c>
      <c r="E9" s="39">
        <v>5</v>
      </c>
      <c r="F9" s="39">
        <v>6</v>
      </c>
      <c r="G9" s="41">
        <v>7</v>
      </c>
      <c r="H9" s="42"/>
      <c r="I9" s="43">
        <v>9</v>
      </c>
      <c r="J9" s="41">
        <v>10</v>
      </c>
      <c r="K9" s="44">
        <v>11</v>
      </c>
      <c r="L9" s="41">
        <v>12</v>
      </c>
      <c r="M9" s="41">
        <v>13</v>
      </c>
      <c r="N9" s="41">
        <v>14</v>
      </c>
      <c r="O9" s="39">
        <v>15</v>
      </c>
      <c r="P9" s="41">
        <v>16</v>
      </c>
      <c r="Q9" s="41">
        <v>17</v>
      </c>
      <c r="R9" s="41">
        <v>18</v>
      </c>
      <c r="S9" s="1"/>
      <c r="T9" s="1"/>
    </row>
    <row r="10" spans="1:21" s="222" customFormat="1">
      <c r="A10" s="185"/>
      <c r="B10" s="186"/>
      <c r="C10" s="187" t="s">
        <v>133</v>
      </c>
      <c r="D10" s="188"/>
      <c r="E10" s="188"/>
      <c r="F10" s="194"/>
      <c r="G10" s="194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</row>
    <row r="11" spans="1:21" s="225" customFormat="1" ht="36" customHeight="1">
      <c r="A11" s="190">
        <v>1</v>
      </c>
      <c r="B11" s="191" t="s">
        <v>149</v>
      </c>
      <c r="C11" s="192" t="s">
        <v>202</v>
      </c>
      <c r="D11" s="193" t="s">
        <v>134</v>
      </c>
      <c r="E11" s="190">
        <v>0.01</v>
      </c>
      <c r="F11" s="195">
        <f>6.53*1.1</f>
        <v>7.1830000000000007</v>
      </c>
      <c r="G11" s="211">
        <f>F11*2.40374</f>
        <v>17.266064420000003</v>
      </c>
      <c r="H11" s="195">
        <f>138.47*1.1</f>
        <v>152.31700000000001</v>
      </c>
      <c r="I11" s="223">
        <f>H11*3.16015</f>
        <v>481.34456754999997</v>
      </c>
      <c r="J11" s="190"/>
      <c r="K11" s="190"/>
      <c r="L11" s="190"/>
      <c r="M11" s="190"/>
      <c r="N11" s="195"/>
      <c r="O11" s="195"/>
      <c r="P11" s="195">
        <f t="shared" ref="P11" si="0">G11+I11+O11</f>
        <v>498.61063196999999</v>
      </c>
      <c r="Q11" s="224">
        <f t="shared" ref="Q11" si="1">E11*O11</f>
        <v>0</v>
      </c>
      <c r="R11" s="195">
        <f t="shared" ref="R11" si="2">E11*P11</f>
        <v>4.9861063197000002</v>
      </c>
    </row>
    <row r="12" spans="1:21" s="225" customFormat="1" ht="36" customHeight="1">
      <c r="A12" s="190">
        <v>2</v>
      </c>
      <c r="B12" s="191" t="s">
        <v>151</v>
      </c>
      <c r="C12" s="192" t="s">
        <v>135</v>
      </c>
      <c r="D12" s="193" t="s">
        <v>104</v>
      </c>
      <c r="E12" s="195">
        <v>128.63999999999999</v>
      </c>
      <c r="F12" s="211">
        <f>0.745*1.1</f>
        <v>0.81950000000000001</v>
      </c>
      <c r="G12" s="211">
        <f t="shared" ref="G12:G27" si="3">F12*2.40374</f>
        <v>1.96986493</v>
      </c>
      <c r="H12" s="226"/>
      <c r="I12" s="223"/>
      <c r="J12" s="190"/>
      <c r="K12" s="190"/>
      <c r="L12" s="190"/>
      <c r="M12" s="190"/>
      <c r="N12" s="195"/>
      <c r="O12" s="195"/>
      <c r="P12" s="195">
        <f t="shared" ref="P12" si="4">G12+I12+O12</f>
        <v>1.96986493</v>
      </c>
      <c r="Q12" s="224">
        <f t="shared" ref="Q12" si="5">E12*O12</f>
        <v>0</v>
      </c>
      <c r="R12" s="195">
        <f t="shared" ref="R12" si="6">E12*P12</f>
        <v>253.40342459519997</v>
      </c>
    </row>
    <row r="13" spans="1:21" s="225" customFormat="1" ht="36" customHeight="1">
      <c r="A13" s="190">
        <v>3</v>
      </c>
      <c r="B13" s="191" t="s">
        <v>110</v>
      </c>
      <c r="C13" s="192" t="s">
        <v>136</v>
      </c>
      <c r="D13" s="193" t="s">
        <v>104</v>
      </c>
      <c r="E13" s="195">
        <v>138.63999999999999</v>
      </c>
      <c r="F13" s="211">
        <v>0.46</v>
      </c>
      <c r="G13" s="211">
        <f t="shared" si="3"/>
        <v>1.1057204</v>
      </c>
      <c r="H13" s="226"/>
      <c r="I13" s="223"/>
      <c r="J13" s="190"/>
      <c r="K13" s="190"/>
      <c r="L13" s="190"/>
      <c r="M13" s="190"/>
      <c r="N13" s="195"/>
      <c r="O13" s="195"/>
      <c r="P13" s="211">
        <f t="shared" ref="P13" si="7">G13+I13+O13</f>
        <v>1.1057204</v>
      </c>
      <c r="Q13" s="224">
        <f t="shared" ref="Q13" si="8">E13*O13</f>
        <v>0</v>
      </c>
      <c r="R13" s="195">
        <f t="shared" ref="R13" si="9">E13*P13</f>
        <v>153.297076256</v>
      </c>
    </row>
    <row r="14" spans="1:21" s="222" customFormat="1">
      <c r="A14" s="185"/>
      <c r="B14" s="186"/>
      <c r="C14" s="187" t="s">
        <v>140</v>
      </c>
      <c r="D14" s="188"/>
      <c r="E14" s="188"/>
      <c r="F14" s="194"/>
      <c r="G14" s="211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</row>
    <row r="15" spans="1:21" s="225" customFormat="1" ht="36" customHeight="1">
      <c r="A15" s="190">
        <v>1</v>
      </c>
      <c r="B15" s="191" t="s">
        <v>151</v>
      </c>
      <c r="C15" s="192" t="s">
        <v>138</v>
      </c>
      <c r="D15" s="193" t="s">
        <v>104</v>
      </c>
      <c r="E15" s="190">
        <v>0.22</v>
      </c>
      <c r="F15" s="211">
        <f>0.745*1.1</f>
        <v>0.81950000000000001</v>
      </c>
      <c r="G15" s="211">
        <f t="shared" si="3"/>
        <v>1.96986493</v>
      </c>
      <c r="H15" s="226"/>
      <c r="I15" s="223"/>
      <c r="J15" s="190"/>
      <c r="K15" s="190"/>
      <c r="L15" s="190"/>
      <c r="M15" s="190"/>
      <c r="N15" s="195"/>
      <c r="O15" s="195"/>
      <c r="P15" s="195">
        <f t="shared" ref="P15" si="10">G15+I15+O15</f>
        <v>1.96986493</v>
      </c>
      <c r="Q15" s="224">
        <f t="shared" ref="Q15" si="11">E15*O15</f>
        <v>0</v>
      </c>
      <c r="R15" s="195">
        <f t="shared" ref="R15" si="12">E15*P15</f>
        <v>0.43337028459999999</v>
      </c>
    </row>
    <row r="16" spans="1:21" s="225" customFormat="1" ht="36" customHeight="1">
      <c r="A16" s="190">
        <v>2</v>
      </c>
      <c r="B16" s="191" t="s">
        <v>151</v>
      </c>
      <c r="C16" s="192" t="s">
        <v>137</v>
      </c>
      <c r="D16" s="193" t="s">
        <v>104</v>
      </c>
      <c r="E16" s="190">
        <v>21.66</v>
      </c>
      <c r="F16" s="211">
        <f>0.745*1.1</f>
        <v>0.81950000000000001</v>
      </c>
      <c r="G16" s="211">
        <f t="shared" si="3"/>
        <v>1.96986493</v>
      </c>
      <c r="H16" s="226"/>
      <c r="I16" s="223"/>
      <c r="J16" s="190"/>
      <c r="K16" s="190"/>
      <c r="L16" s="190"/>
      <c r="M16" s="190"/>
      <c r="N16" s="195"/>
      <c r="O16" s="195"/>
      <c r="P16" s="195">
        <f t="shared" ref="P16" si="13">G16+I16+O16</f>
        <v>1.96986493</v>
      </c>
      <c r="Q16" s="224">
        <f t="shared" ref="Q16" si="14">E16*O16</f>
        <v>0</v>
      </c>
      <c r="R16" s="195">
        <f t="shared" ref="R16" si="15">E16*P16</f>
        <v>42.667274383799999</v>
      </c>
    </row>
    <row r="17" spans="1:31" s="222" customFormat="1">
      <c r="A17" s="185">
        <v>3</v>
      </c>
      <c r="B17" s="196" t="s">
        <v>129</v>
      </c>
      <c r="C17" s="197" t="s">
        <v>139</v>
      </c>
      <c r="D17" s="185" t="s">
        <v>104</v>
      </c>
      <c r="E17" s="198">
        <v>41.8</v>
      </c>
      <c r="F17" s="227">
        <v>0.35</v>
      </c>
      <c r="G17" s="211">
        <f t="shared" si="3"/>
        <v>0.84130899999999997</v>
      </c>
      <c r="H17" s="198"/>
      <c r="I17" s="198"/>
      <c r="J17" s="197" t="s">
        <v>130</v>
      </c>
      <c r="K17" s="228"/>
      <c r="L17" s="185" t="s">
        <v>104</v>
      </c>
      <c r="M17" s="198">
        <v>1</v>
      </c>
      <c r="N17" s="208">
        <v>1.8</v>
      </c>
      <c r="O17" s="194">
        <f>((M17*N17))*1.165248</f>
        <v>2.0974464000000004</v>
      </c>
      <c r="P17" s="229">
        <f>G17+I17+O17</f>
        <v>2.9387554000000002</v>
      </c>
      <c r="Q17" s="229">
        <f>E17*O17</f>
        <v>87.673259520000016</v>
      </c>
      <c r="R17" s="194">
        <f>E17*P17</f>
        <v>122.83997572</v>
      </c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</row>
    <row r="18" spans="1:31" s="222" customFormat="1">
      <c r="A18" s="185"/>
      <c r="B18" s="186"/>
      <c r="C18" s="187" t="s">
        <v>148</v>
      </c>
      <c r="D18" s="188"/>
      <c r="E18" s="188"/>
      <c r="F18" s="194"/>
      <c r="G18" s="211">
        <f t="shared" si="3"/>
        <v>0</v>
      </c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</row>
    <row r="19" spans="1:31" s="225" customFormat="1" ht="36" customHeight="1">
      <c r="A19" s="190">
        <v>1</v>
      </c>
      <c r="B19" s="191" t="s">
        <v>150</v>
      </c>
      <c r="C19" s="192" t="s">
        <v>218</v>
      </c>
      <c r="D19" s="193" t="s">
        <v>134</v>
      </c>
      <c r="E19" s="190">
        <v>0.28999999999999998</v>
      </c>
      <c r="F19" s="195">
        <f>6.53*1.1</f>
        <v>7.1830000000000007</v>
      </c>
      <c r="G19" s="211">
        <f>F19*2.40374</f>
        <v>17.266064420000003</v>
      </c>
      <c r="H19" s="195">
        <f>138.47*1.1</f>
        <v>152.31700000000001</v>
      </c>
      <c r="I19" s="223">
        <f>H19*3.16015</f>
        <v>481.34456754999997</v>
      </c>
      <c r="J19" s="190"/>
      <c r="K19" s="190"/>
      <c r="L19" s="190"/>
      <c r="M19" s="190"/>
      <c r="N19" s="195"/>
      <c r="O19" s="195"/>
      <c r="P19" s="195">
        <f t="shared" ref="P19" si="16">G19+I19+O19</f>
        <v>498.61063196999999</v>
      </c>
      <c r="Q19" s="224">
        <f t="shared" ref="Q19" si="17">E19*O19</f>
        <v>0</v>
      </c>
      <c r="R19" s="195">
        <f t="shared" ref="R19" si="18">E19*P19</f>
        <v>144.59708327129999</v>
      </c>
    </row>
    <row r="20" spans="1:31" s="222" customFormat="1" ht="13.5" customHeight="1">
      <c r="A20" s="230"/>
      <c r="B20" s="231"/>
      <c r="C20" s="230"/>
      <c r="D20" s="230"/>
      <c r="E20" s="230"/>
      <c r="F20" s="230"/>
      <c r="G20" s="211"/>
      <c r="H20" s="232"/>
      <c r="I20" s="233"/>
      <c r="J20" s="234"/>
      <c r="K20" s="234"/>
      <c r="L20" s="234"/>
      <c r="M20" s="234"/>
      <c r="N20" s="234"/>
      <c r="O20" s="230"/>
      <c r="P20" s="234"/>
      <c r="Q20" s="234"/>
      <c r="R20" s="234"/>
      <c r="S20" s="216"/>
      <c r="T20" s="216"/>
    </row>
    <row r="21" spans="1:31" s="222" customFormat="1">
      <c r="A21" s="185"/>
      <c r="B21" s="186"/>
      <c r="C21" s="187" t="s">
        <v>164</v>
      </c>
      <c r="D21" s="188"/>
      <c r="E21" s="188"/>
      <c r="F21" s="194"/>
      <c r="G21" s="211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</row>
    <row r="22" spans="1:31" s="225" customFormat="1" ht="36" customHeight="1">
      <c r="A22" s="190">
        <v>1</v>
      </c>
      <c r="B22" s="191" t="s">
        <v>150</v>
      </c>
      <c r="C22" s="192" t="s">
        <v>218</v>
      </c>
      <c r="D22" s="193" t="s">
        <v>134</v>
      </c>
      <c r="E22" s="190">
        <v>0.13</v>
      </c>
      <c r="F22" s="195">
        <f>6.53*1.1</f>
        <v>7.1830000000000007</v>
      </c>
      <c r="G22" s="211">
        <f>F22*2.40374</f>
        <v>17.266064420000003</v>
      </c>
      <c r="H22" s="195">
        <f>138.47*1.1</f>
        <v>152.31700000000001</v>
      </c>
      <c r="I22" s="223">
        <f>H22*3.16015</f>
        <v>481.34456754999997</v>
      </c>
      <c r="J22" s="190"/>
      <c r="K22" s="190"/>
      <c r="L22" s="190"/>
      <c r="M22" s="190"/>
      <c r="N22" s="195"/>
      <c r="O22" s="195"/>
      <c r="P22" s="195">
        <f t="shared" ref="P22" si="19">G22+I22+O22</f>
        <v>498.61063196999999</v>
      </c>
      <c r="Q22" s="224">
        <f t="shared" ref="Q22" si="20">E22*O22</f>
        <v>0</v>
      </c>
      <c r="R22" s="195">
        <f t="shared" ref="R22" si="21">E22*P22</f>
        <v>64.819382156100005</v>
      </c>
    </row>
    <row r="23" spans="1:31" s="239" customFormat="1" ht="14.25">
      <c r="A23" s="190">
        <v>2</v>
      </c>
      <c r="B23" s="199" t="s">
        <v>154</v>
      </c>
      <c r="C23" s="200" t="s">
        <v>158</v>
      </c>
      <c r="D23" s="201" t="s">
        <v>104</v>
      </c>
      <c r="E23" s="202">
        <v>5.85</v>
      </c>
      <c r="F23" s="235">
        <v>1.58</v>
      </c>
      <c r="G23" s="211">
        <f t="shared" si="3"/>
        <v>3.7979092000000003</v>
      </c>
      <c r="H23" s="235">
        <v>6.22</v>
      </c>
      <c r="I23" s="223">
        <f>H23*3.16015</f>
        <v>19.656132999999997</v>
      </c>
      <c r="J23" s="200" t="s">
        <v>153</v>
      </c>
      <c r="K23" s="236"/>
      <c r="L23" s="190" t="s">
        <v>104</v>
      </c>
      <c r="M23" s="211">
        <v>1</v>
      </c>
      <c r="N23" s="195">
        <v>0</v>
      </c>
      <c r="O23" s="237">
        <f>((M23*N23)+(M24*N24))*1.165248</f>
        <v>0.50513500800000011</v>
      </c>
      <c r="P23" s="237">
        <f>G23+I23+O23</f>
        <v>23.959177207999996</v>
      </c>
      <c r="Q23" s="238">
        <f>E23*O23</f>
        <v>2.9550397968000004</v>
      </c>
      <c r="R23" s="237">
        <f>E23*P23</f>
        <v>140.16118666679998</v>
      </c>
    </row>
    <row r="24" spans="1:31" s="239" customFormat="1" ht="14.25">
      <c r="A24" s="190"/>
      <c r="B24" s="190"/>
      <c r="C24" s="190"/>
      <c r="D24" s="190"/>
      <c r="E24" s="190"/>
      <c r="F24" s="190"/>
      <c r="G24" s="211"/>
      <c r="H24" s="190"/>
      <c r="I24" s="190"/>
      <c r="J24" s="200" t="s">
        <v>159</v>
      </c>
      <c r="K24" s="236" t="s">
        <v>155</v>
      </c>
      <c r="L24" s="190" t="s">
        <v>104</v>
      </c>
      <c r="M24" s="211">
        <v>1.7000000000000001E-2</v>
      </c>
      <c r="N24" s="195">
        <v>25.5</v>
      </c>
      <c r="O24" s="237"/>
      <c r="P24" s="190"/>
      <c r="Q24" s="190"/>
      <c r="R24" s="190"/>
    </row>
    <row r="25" spans="1:31" s="239" customFormat="1" ht="25.5">
      <c r="A25" s="203">
        <v>3</v>
      </c>
      <c r="B25" s="204" t="s">
        <v>120</v>
      </c>
      <c r="C25" s="192" t="s">
        <v>157</v>
      </c>
      <c r="D25" s="193" t="s">
        <v>105</v>
      </c>
      <c r="E25" s="205">
        <v>5</v>
      </c>
      <c r="F25" s="205"/>
      <c r="G25" s="211"/>
      <c r="H25" s="205"/>
      <c r="I25" s="223"/>
      <c r="J25" s="240" t="s">
        <v>156</v>
      </c>
      <c r="K25" s="236"/>
      <c r="L25" s="193" t="s">
        <v>105</v>
      </c>
      <c r="M25" s="205">
        <v>1</v>
      </c>
      <c r="N25" s="205">
        <v>65</v>
      </c>
      <c r="O25" s="237">
        <f>(M25*N25)*1.165248</f>
        <v>75.741120000000009</v>
      </c>
      <c r="P25" s="237">
        <f>G25+I25+O25</f>
        <v>75.741120000000009</v>
      </c>
      <c r="Q25" s="238">
        <f>E25*O25</f>
        <v>378.70560000000006</v>
      </c>
      <c r="R25" s="237">
        <f>E25*P25</f>
        <v>378.70560000000006</v>
      </c>
    </row>
    <row r="26" spans="1:31" s="222" customFormat="1">
      <c r="A26" s="185">
        <v>4</v>
      </c>
      <c r="B26" s="196" t="s">
        <v>161</v>
      </c>
      <c r="C26" s="197" t="s">
        <v>160</v>
      </c>
      <c r="D26" s="203" t="s">
        <v>100</v>
      </c>
      <c r="E26" s="198">
        <v>12.3</v>
      </c>
      <c r="F26" s="198">
        <v>0.45</v>
      </c>
      <c r="G26" s="211">
        <f t="shared" si="3"/>
        <v>1.081683</v>
      </c>
      <c r="H26" s="198">
        <v>0.37</v>
      </c>
      <c r="I26" s="223">
        <f>H26*3.16015</f>
        <v>1.1692555</v>
      </c>
      <c r="J26" s="197" t="s">
        <v>162</v>
      </c>
      <c r="K26" s="228" t="s">
        <v>163</v>
      </c>
      <c r="L26" s="185" t="s">
        <v>104</v>
      </c>
      <c r="M26" s="198">
        <v>1.1499999999999999</v>
      </c>
      <c r="N26" s="198">
        <v>6</v>
      </c>
      <c r="O26" s="237">
        <f>(M26*N26)*1.165248</f>
        <v>8.0402111999999999</v>
      </c>
      <c r="P26" s="194">
        <f>G26+I26+O26</f>
        <v>10.2911497</v>
      </c>
      <c r="Q26" s="194">
        <f>E26*O26</f>
        <v>98.894597760000011</v>
      </c>
      <c r="R26" s="194">
        <f>E26*P26</f>
        <v>126.58114131000001</v>
      </c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</row>
    <row r="27" spans="1:31" s="242" customFormat="1" ht="25.5">
      <c r="A27" s="206">
        <v>5</v>
      </c>
      <c r="B27" s="191" t="s">
        <v>173</v>
      </c>
      <c r="C27" s="207" t="s">
        <v>170</v>
      </c>
      <c r="D27" s="203" t="s">
        <v>165</v>
      </c>
      <c r="E27" s="208">
        <v>2.7</v>
      </c>
      <c r="F27" s="205">
        <v>1.55</v>
      </c>
      <c r="G27" s="211">
        <f t="shared" si="3"/>
        <v>3.725797</v>
      </c>
      <c r="H27" s="205">
        <v>0.33</v>
      </c>
      <c r="I27" s="223">
        <f>H27*3.16015</f>
        <v>1.0428495</v>
      </c>
      <c r="J27" s="207" t="s">
        <v>171</v>
      </c>
      <c r="K27" s="236" t="s">
        <v>166</v>
      </c>
      <c r="L27" s="190" t="s">
        <v>104</v>
      </c>
      <c r="M27" s="195">
        <v>1.02</v>
      </c>
      <c r="N27" s="208">
        <v>48</v>
      </c>
      <c r="O27" s="237">
        <f>((M27*N27)+(M28*N28)+(M29*N29))*1.165248</f>
        <v>62.418047247360008</v>
      </c>
      <c r="P27" s="237">
        <f>G27+I27+O27</f>
        <v>67.18669374736001</v>
      </c>
      <c r="Q27" s="238">
        <f>E27*O27</f>
        <v>168.52872756787204</v>
      </c>
      <c r="R27" s="241">
        <f>E27*P27</f>
        <v>181.40407311787203</v>
      </c>
    </row>
    <row r="28" spans="1:31" s="242" customFormat="1" ht="13.5">
      <c r="A28" s="206"/>
      <c r="B28" s="191"/>
      <c r="C28" s="207"/>
      <c r="D28" s="203"/>
      <c r="E28" s="208"/>
      <c r="F28" s="243"/>
      <c r="G28" s="190"/>
      <c r="H28" s="243"/>
      <c r="I28" s="190"/>
      <c r="J28" s="207" t="s">
        <v>167</v>
      </c>
      <c r="K28" s="224"/>
      <c r="L28" s="203" t="s">
        <v>168</v>
      </c>
      <c r="M28" s="195">
        <v>0.71699999999999997</v>
      </c>
      <c r="N28" s="195">
        <v>3.5</v>
      </c>
      <c r="O28" s="243"/>
      <c r="P28" s="243"/>
      <c r="Q28" s="244"/>
      <c r="R28" s="245"/>
    </row>
    <row r="29" spans="1:31" s="242" customFormat="1" ht="14.25">
      <c r="A29" s="206"/>
      <c r="B29" s="191"/>
      <c r="C29" s="207"/>
      <c r="D29" s="203"/>
      <c r="E29" s="208"/>
      <c r="F29" s="243"/>
      <c r="G29" s="190"/>
      <c r="H29" s="243"/>
      <c r="I29" s="190"/>
      <c r="J29" s="207" t="s">
        <v>169</v>
      </c>
      <c r="K29" s="224" t="s">
        <v>172</v>
      </c>
      <c r="L29" s="190" t="s">
        <v>104</v>
      </c>
      <c r="M29" s="213">
        <v>1.6500000000000001E-2</v>
      </c>
      <c r="N29" s="195">
        <v>127.08</v>
      </c>
      <c r="O29" s="243"/>
      <c r="P29" s="243"/>
      <c r="Q29" s="244"/>
      <c r="R29" s="245"/>
    </row>
    <row r="30" spans="1:31" s="216" customFormat="1" ht="12.75">
      <c r="A30" s="246"/>
      <c r="B30" s="246"/>
      <c r="C30" s="246"/>
      <c r="D30" s="246"/>
      <c r="E30" s="246"/>
      <c r="F30" s="246"/>
      <c r="G30" s="246"/>
      <c r="H30" s="246"/>
      <c r="I30" s="246"/>
      <c r="J30" s="247" t="s">
        <v>174</v>
      </c>
      <c r="K30" s="236" t="s">
        <v>175</v>
      </c>
      <c r="L30" s="203" t="s">
        <v>106</v>
      </c>
      <c r="M30" s="205">
        <v>0.9</v>
      </c>
      <c r="N30" s="205">
        <v>1.08</v>
      </c>
      <c r="O30" s="246"/>
      <c r="P30" s="246"/>
      <c r="Q30" s="246"/>
      <c r="R30" s="246"/>
    </row>
    <row r="31" spans="1:31" s="222" customFormat="1">
      <c r="A31" s="185"/>
      <c r="B31" s="186"/>
      <c r="C31" s="187" t="s">
        <v>179</v>
      </c>
      <c r="D31" s="188"/>
      <c r="E31" s="188"/>
      <c r="F31" s="194"/>
      <c r="G31" s="211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</row>
    <row r="32" spans="1:31" s="225" customFormat="1" ht="36" customHeight="1">
      <c r="A32" s="190">
        <v>1</v>
      </c>
      <c r="B32" s="191" t="s">
        <v>150</v>
      </c>
      <c r="C32" s="192" t="s">
        <v>218</v>
      </c>
      <c r="D32" s="193" t="s">
        <v>134</v>
      </c>
      <c r="E32" s="190">
        <v>0.02</v>
      </c>
      <c r="F32" s="195">
        <f>6.53*1.1</f>
        <v>7.1830000000000007</v>
      </c>
      <c r="G32" s="211">
        <f>F32*2.40374</f>
        <v>17.266064420000003</v>
      </c>
      <c r="H32" s="195">
        <f>138.47*1.1</f>
        <v>152.31700000000001</v>
      </c>
      <c r="I32" s="223">
        <f>H32*3.16015</f>
        <v>481.34456754999997</v>
      </c>
      <c r="J32" s="190"/>
      <c r="K32" s="190"/>
      <c r="L32" s="190"/>
      <c r="M32" s="190"/>
      <c r="N32" s="195"/>
      <c r="O32" s="195"/>
      <c r="P32" s="195">
        <f t="shared" ref="P32" si="22">G32+I32+O32</f>
        <v>498.61063196999999</v>
      </c>
      <c r="Q32" s="224">
        <f t="shared" ref="Q32" si="23">E32*O32</f>
        <v>0</v>
      </c>
      <c r="R32" s="195">
        <f t="shared" ref="R32" si="24">E32*P32</f>
        <v>9.9722126394000004</v>
      </c>
    </row>
    <row r="33" spans="1:18" s="225" customFormat="1" ht="36" customHeight="1">
      <c r="A33" s="190">
        <v>2</v>
      </c>
      <c r="B33" s="191" t="s">
        <v>151</v>
      </c>
      <c r="C33" s="192" t="s">
        <v>137</v>
      </c>
      <c r="D33" s="193" t="s">
        <v>104</v>
      </c>
      <c r="E33" s="195">
        <v>27.3</v>
      </c>
      <c r="F33" s="211">
        <f>0.745*1.1</f>
        <v>0.81950000000000001</v>
      </c>
      <c r="G33" s="211">
        <f t="shared" ref="G33" si="25">F33*2.40374</f>
        <v>1.96986493</v>
      </c>
      <c r="H33" s="226"/>
      <c r="I33" s="223"/>
      <c r="J33" s="190"/>
      <c r="K33" s="190"/>
      <c r="L33" s="190"/>
      <c r="M33" s="190"/>
      <c r="N33" s="195"/>
      <c r="O33" s="195"/>
      <c r="P33" s="195">
        <f t="shared" ref="P33" si="26">G33+I33+O33</f>
        <v>1.96986493</v>
      </c>
      <c r="Q33" s="224">
        <f t="shared" ref="Q33" si="27">E33*O33</f>
        <v>0</v>
      </c>
      <c r="R33" s="195">
        <f t="shared" ref="R33" si="28">E33*P33</f>
        <v>53.777312588999997</v>
      </c>
    </row>
    <row r="34" spans="1:18" s="225" customFormat="1" ht="50.25" customHeight="1">
      <c r="A34" s="190">
        <v>3</v>
      </c>
      <c r="B34" s="191" t="s">
        <v>181</v>
      </c>
      <c r="C34" s="192" t="s">
        <v>191</v>
      </c>
      <c r="D34" s="193" t="s">
        <v>134</v>
      </c>
      <c r="E34" s="190">
        <v>0.01</v>
      </c>
      <c r="F34" s="195">
        <f>7.64*1.1</f>
        <v>8.4039999999999999</v>
      </c>
      <c r="G34" s="211">
        <f t="shared" ref="G34" si="29">F34*2.40374</f>
        <v>20.201030960000001</v>
      </c>
      <c r="H34" s="195">
        <f>164.09*1.1</f>
        <v>180.49900000000002</v>
      </c>
      <c r="I34" s="223">
        <f>H34*3.16015</f>
        <v>570.40391485000009</v>
      </c>
      <c r="J34" s="190"/>
      <c r="K34" s="190"/>
      <c r="L34" s="190"/>
      <c r="M34" s="190"/>
      <c r="N34" s="195"/>
      <c r="O34" s="195"/>
      <c r="P34" s="195">
        <f t="shared" ref="P34:P35" si="30">G34+I34+O34</f>
        <v>590.60494581000012</v>
      </c>
      <c r="Q34" s="224">
        <f t="shared" ref="Q34:Q35" si="31">E34*O34</f>
        <v>0</v>
      </c>
      <c r="R34" s="195">
        <f t="shared" ref="R34:R35" si="32">E34*P34</f>
        <v>5.9060494581000009</v>
      </c>
    </row>
    <row r="35" spans="1:18" s="249" customFormat="1" ht="25.5">
      <c r="A35" s="209" t="s">
        <v>103</v>
      </c>
      <c r="B35" s="210" t="s">
        <v>180</v>
      </c>
      <c r="C35" s="197" t="s">
        <v>199</v>
      </c>
      <c r="D35" s="210" t="s">
        <v>102</v>
      </c>
      <c r="E35" s="208">
        <v>18</v>
      </c>
      <c r="F35" s="208"/>
      <c r="G35" s="248"/>
      <c r="H35" s="208">
        <v>0.33</v>
      </c>
      <c r="I35" s="223">
        <f>H35*3.16015</f>
        <v>1.0428495</v>
      </c>
      <c r="J35" s="185"/>
      <c r="K35" s="185"/>
      <c r="L35" s="185"/>
      <c r="M35" s="185"/>
      <c r="N35" s="185"/>
      <c r="O35" s="185"/>
      <c r="P35" s="194">
        <f t="shared" si="30"/>
        <v>1.0428495</v>
      </c>
      <c r="Q35" s="194">
        <f t="shared" si="31"/>
        <v>0</v>
      </c>
      <c r="R35" s="194">
        <f t="shared" si="32"/>
        <v>18.771290999999998</v>
      </c>
    </row>
    <row r="36" spans="1:18" s="251" customFormat="1">
      <c r="A36" s="185"/>
      <c r="B36" s="186"/>
      <c r="C36" s="187" t="s">
        <v>182</v>
      </c>
      <c r="D36" s="188"/>
      <c r="E36" s="188"/>
      <c r="F36" s="194"/>
      <c r="G36" s="211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</row>
    <row r="37" spans="1:18" s="225" customFormat="1" ht="36" customHeight="1">
      <c r="A37" s="190">
        <v>1</v>
      </c>
      <c r="B37" s="191" t="s">
        <v>150</v>
      </c>
      <c r="C37" s="192" t="s">
        <v>218</v>
      </c>
      <c r="D37" s="193" t="s">
        <v>134</v>
      </c>
      <c r="E37" s="190">
        <v>0.4</v>
      </c>
      <c r="F37" s="195">
        <f>6.53*1.1</f>
        <v>7.1830000000000007</v>
      </c>
      <c r="G37" s="211">
        <f>F37*2.40374</f>
        <v>17.266064420000003</v>
      </c>
      <c r="H37" s="195">
        <f>138.47*1.1</f>
        <v>152.31700000000001</v>
      </c>
      <c r="I37" s="223">
        <f>H37*3.16015</f>
        <v>481.34456754999997</v>
      </c>
      <c r="J37" s="190"/>
      <c r="K37" s="190"/>
      <c r="L37" s="190"/>
      <c r="M37" s="190"/>
      <c r="N37" s="195"/>
      <c r="O37" s="195"/>
      <c r="P37" s="195">
        <f t="shared" ref="P37" si="33">G37+I37+O37</f>
        <v>498.61063196999999</v>
      </c>
      <c r="Q37" s="224">
        <f t="shared" ref="Q37" si="34">E37*O37</f>
        <v>0</v>
      </c>
      <c r="R37" s="195">
        <f t="shared" ref="R37" si="35">E37*P37</f>
        <v>199.444252788</v>
      </c>
    </row>
    <row r="38" spans="1:18" s="222" customFormat="1">
      <c r="A38" s="185"/>
      <c r="B38" s="186"/>
      <c r="C38" s="187" t="s">
        <v>183</v>
      </c>
      <c r="D38" s="188"/>
      <c r="E38" s="188"/>
      <c r="F38" s="194"/>
      <c r="G38" s="211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</row>
    <row r="39" spans="1:18" s="225" customFormat="1" ht="43.5" customHeight="1">
      <c r="A39" s="190">
        <v>1</v>
      </c>
      <c r="B39" s="191" t="s">
        <v>150</v>
      </c>
      <c r="C39" s="192" t="s">
        <v>218</v>
      </c>
      <c r="D39" s="193" t="s">
        <v>134</v>
      </c>
      <c r="E39" s="190">
        <v>7.0000000000000007E-2</v>
      </c>
      <c r="F39" s="195">
        <f>6.53*1.1</f>
        <v>7.1830000000000007</v>
      </c>
      <c r="G39" s="211">
        <f>F39*2.40374</f>
        <v>17.266064420000003</v>
      </c>
      <c r="H39" s="195">
        <f>138.47*1.1</f>
        <v>152.31700000000001</v>
      </c>
      <c r="I39" s="223">
        <f>H39*3.16015</f>
        <v>481.34456754999997</v>
      </c>
      <c r="J39" s="190"/>
      <c r="K39" s="190"/>
      <c r="L39" s="190"/>
      <c r="M39" s="190"/>
      <c r="N39" s="195"/>
      <c r="O39" s="195"/>
      <c r="P39" s="195">
        <f t="shared" ref="P39" si="36">G39+I39+O39</f>
        <v>498.61063196999999</v>
      </c>
      <c r="Q39" s="224">
        <f t="shared" ref="Q39" si="37">E39*O39</f>
        <v>0</v>
      </c>
      <c r="R39" s="195">
        <f t="shared" ref="R39" si="38">E39*P39</f>
        <v>34.902744237900002</v>
      </c>
    </row>
    <row r="40" spans="1:18" s="225" customFormat="1" ht="50.25" customHeight="1">
      <c r="A40" s="190">
        <v>2</v>
      </c>
      <c r="B40" s="191" t="s">
        <v>181</v>
      </c>
      <c r="C40" s="192" t="s">
        <v>190</v>
      </c>
      <c r="D40" s="193" t="s">
        <v>134</v>
      </c>
      <c r="E40" s="211">
        <v>0.1</v>
      </c>
      <c r="F40" s="195">
        <f>7.64*1.1</f>
        <v>8.4039999999999999</v>
      </c>
      <c r="G40" s="211">
        <f t="shared" ref="G40" si="39">F40*2.40374</f>
        <v>20.201030960000001</v>
      </c>
      <c r="H40" s="195">
        <f>164.09*1.1</f>
        <v>180.49900000000002</v>
      </c>
      <c r="I40" s="223">
        <f>H40*3.16015</f>
        <v>570.40391485000009</v>
      </c>
      <c r="J40" s="190"/>
      <c r="K40" s="190"/>
      <c r="L40" s="190"/>
      <c r="M40" s="190"/>
      <c r="N40" s="195"/>
      <c r="O40" s="195"/>
      <c r="P40" s="195">
        <f t="shared" ref="P40:P41" si="40">G40+I40+O40</f>
        <v>590.60494581000012</v>
      </c>
      <c r="Q40" s="224">
        <f t="shared" ref="Q40:Q41" si="41">E40*O40</f>
        <v>0</v>
      </c>
      <c r="R40" s="195">
        <f t="shared" ref="R40:R41" si="42">E40*P40</f>
        <v>59.060494581000015</v>
      </c>
    </row>
    <row r="41" spans="1:18" s="249" customFormat="1" ht="25.5">
      <c r="A41" s="209" t="s">
        <v>101</v>
      </c>
      <c r="B41" s="210" t="s">
        <v>180</v>
      </c>
      <c r="C41" s="197" t="s">
        <v>199</v>
      </c>
      <c r="D41" s="210" t="s">
        <v>102</v>
      </c>
      <c r="E41" s="208">
        <v>180</v>
      </c>
      <c r="F41" s="208"/>
      <c r="G41" s="248"/>
      <c r="H41" s="208">
        <v>0.33</v>
      </c>
      <c r="I41" s="223">
        <f>H41*3.16015</f>
        <v>1.0428495</v>
      </c>
      <c r="J41" s="185"/>
      <c r="K41" s="185"/>
      <c r="L41" s="185"/>
      <c r="M41" s="185"/>
      <c r="N41" s="185"/>
      <c r="O41" s="185"/>
      <c r="P41" s="194">
        <f t="shared" si="40"/>
        <v>1.0428495</v>
      </c>
      <c r="Q41" s="194">
        <f t="shared" si="41"/>
        <v>0</v>
      </c>
      <c r="R41" s="194">
        <f t="shared" si="42"/>
        <v>187.71290999999999</v>
      </c>
    </row>
    <row r="42" spans="1:18" s="222" customFormat="1">
      <c r="A42" s="185"/>
      <c r="B42" s="186"/>
      <c r="C42" s="187" t="s">
        <v>184</v>
      </c>
      <c r="D42" s="188"/>
      <c r="E42" s="188"/>
      <c r="F42" s="194"/>
      <c r="G42" s="211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</row>
    <row r="43" spans="1:18" s="225" customFormat="1" ht="42" customHeight="1">
      <c r="A43" s="190">
        <v>1</v>
      </c>
      <c r="B43" s="191" t="s">
        <v>150</v>
      </c>
      <c r="C43" s="192" t="s">
        <v>218</v>
      </c>
      <c r="D43" s="193" t="s">
        <v>134</v>
      </c>
      <c r="E43" s="190">
        <v>0.12</v>
      </c>
      <c r="F43" s="195">
        <f>6.53*1.1</f>
        <v>7.1830000000000007</v>
      </c>
      <c r="G43" s="211">
        <f>F43*2.40374</f>
        <v>17.266064420000003</v>
      </c>
      <c r="H43" s="195">
        <f>138.47*1.1</f>
        <v>152.31700000000001</v>
      </c>
      <c r="I43" s="223">
        <f>H43*3.16015</f>
        <v>481.34456754999997</v>
      </c>
      <c r="J43" s="190"/>
      <c r="K43" s="190"/>
      <c r="L43" s="190"/>
      <c r="M43" s="190"/>
      <c r="N43" s="195"/>
      <c r="O43" s="195"/>
      <c r="P43" s="195">
        <f t="shared" ref="P43" si="43">G43+I43+O43</f>
        <v>498.61063196999999</v>
      </c>
      <c r="Q43" s="224">
        <f t="shared" ref="Q43" si="44">E43*O43</f>
        <v>0</v>
      </c>
      <c r="R43" s="195">
        <f t="shared" ref="R43" si="45">E43*P43</f>
        <v>59.833275836399999</v>
      </c>
    </row>
    <row r="44" spans="1:18" s="216" customFormat="1" ht="25.5">
      <c r="A44" s="185">
        <v>2</v>
      </c>
      <c r="B44" s="196" t="s">
        <v>185</v>
      </c>
      <c r="C44" s="197" t="s">
        <v>204</v>
      </c>
      <c r="D44" s="185" t="s">
        <v>186</v>
      </c>
      <c r="E44" s="212">
        <v>4.8</v>
      </c>
      <c r="F44" s="227"/>
      <c r="G44" s="248"/>
      <c r="H44" s="198">
        <v>0.45</v>
      </c>
      <c r="I44" s="223">
        <f>H44*3.16015</f>
        <v>1.4220675</v>
      </c>
      <c r="J44" s="185"/>
      <c r="K44" s="185"/>
      <c r="L44" s="185"/>
      <c r="M44" s="185"/>
      <c r="N44" s="185"/>
      <c r="O44" s="185"/>
      <c r="P44" s="194">
        <f>G44+I44+O44</f>
        <v>1.4220675</v>
      </c>
      <c r="Q44" s="194">
        <f>E44*O44</f>
        <v>0</v>
      </c>
      <c r="R44" s="194">
        <f>E44*P44</f>
        <v>6.8259239999999997</v>
      </c>
    </row>
    <row r="45" spans="1:18" s="222" customFormat="1">
      <c r="A45" s="185"/>
      <c r="B45" s="186"/>
      <c r="C45" s="187" t="s">
        <v>187</v>
      </c>
      <c r="D45" s="188"/>
      <c r="E45" s="188"/>
      <c r="F45" s="194"/>
      <c r="G45" s="211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</row>
    <row r="46" spans="1:18" s="225" customFormat="1" ht="41.25" customHeight="1">
      <c r="A46" s="190">
        <v>1</v>
      </c>
      <c r="B46" s="191" t="s">
        <v>150</v>
      </c>
      <c r="C46" s="192" t="s">
        <v>218</v>
      </c>
      <c r="D46" s="193" t="s">
        <v>134</v>
      </c>
      <c r="E46" s="190">
        <v>1.62</v>
      </c>
      <c r="F46" s="195">
        <f>6.53*1.1</f>
        <v>7.1830000000000007</v>
      </c>
      <c r="G46" s="211">
        <f>F46*2.40374</f>
        <v>17.266064420000003</v>
      </c>
      <c r="H46" s="195">
        <f>138.47*1.1</f>
        <v>152.31700000000001</v>
      </c>
      <c r="I46" s="223">
        <f>H46*3.16015</f>
        <v>481.34456754999997</v>
      </c>
      <c r="J46" s="190"/>
      <c r="K46" s="190"/>
      <c r="L46" s="190"/>
      <c r="M46" s="190"/>
      <c r="N46" s="195"/>
      <c r="O46" s="195"/>
      <c r="P46" s="195">
        <f t="shared" ref="P46" si="46">G46+I46+O46</f>
        <v>498.61063196999999</v>
      </c>
      <c r="Q46" s="224">
        <f t="shared" ref="Q46" si="47">E46*O46</f>
        <v>0</v>
      </c>
      <c r="R46" s="195">
        <f t="shared" ref="R46" si="48">E46*P46</f>
        <v>807.74922379140003</v>
      </c>
    </row>
    <row r="47" spans="1:18" s="225" customFormat="1" ht="51.75" customHeight="1">
      <c r="A47" s="190">
        <v>2</v>
      </c>
      <c r="B47" s="191" t="s">
        <v>181</v>
      </c>
      <c r="C47" s="192" t="s">
        <v>189</v>
      </c>
      <c r="D47" s="193" t="s">
        <v>134</v>
      </c>
      <c r="E47" s="211">
        <v>3.5000000000000003E-2</v>
      </c>
      <c r="F47" s="195">
        <f>7.64*1.1</f>
        <v>8.4039999999999999</v>
      </c>
      <c r="G47" s="211">
        <f t="shared" ref="G47" si="49">F47*2.40374</f>
        <v>20.201030960000001</v>
      </c>
      <c r="H47" s="195">
        <f>164.09*1.1</f>
        <v>180.49900000000002</v>
      </c>
      <c r="I47" s="223">
        <f>H47*3.16015</f>
        <v>570.40391485000009</v>
      </c>
      <c r="J47" s="190"/>
      <c r="K47" s="190"/>
      <c r="L47" s="190"/>
      <c r="M47" s="190"/>
      <c r="N47" s="195"/>
      <c r="O47" s="195"/>
      <c r="P47" s="195">
        <f t="shared" ref="P47:P48" si="50">G47+I47+O47</f>
        <v>590.60494581000012</v>
      </c>
      <c r="Q47" s="224">
        <f t="shared" ref="Q47:Q48" si="51">E47*O47</f>
        <v>0</v>
      </c>
      <c r="R47" s="195">
        <f t="shared" ref="R47:R48" si="52">E47*P47</f>
        <v>20.671173103350007</v>
      </c>
    </row>
    <row r="48" spans="1:18" s="249" customFormat="1" ht="25.5">
      <c r="A48" s="209" t="s">
        <v>101</v>
      </c>
      <c r="B48" s="210" t="s">
        <v>123</v>
      </c>
      <c r="C48" s="197" t="s">
        <v>198</v>
      </c>
      <c r="D48" s="210" t="s">
        <v>102</v>
      </c>
      <c r="E48" s="208">
        <v>63</v>
      </c>
      <c r="F48" s="208"/>
      <c r="G48" s="248"/>
      <c r="H48" s="208">
        <v>0.39</v>
      </c>
      <c r="I48" s="223">
        <f>H48*3.16015</f>
        <v>1.2324584999999999</v>
      </c>
      <c r="J48" s="185"/>
      <c r="K48" s="185"/>
      <c r="L48" s="185"/>
      <c r="M48" s="185"/>
      <c r="N48" s="185"/>
      <c r="O48" s="185"/>
      <c r="P48" s="194">
        <f t="shared" si="50"/>
        <v>1.2324584999999999</v>
      </c>
      <c r="Q48" s="194">
        <f t="shared" si="51"/>
        <v>0</v>
      </c>
      <c r="R48" s="194">
        <f t="shared" si="52"/>
        <v>77.644885499999987</v>
      </c>
    </row>
    <row r="49" spans="1:18" s="222" customFormat="1">
      <c r="A49" s="185"/>
      <c r="B49" s="186"/>
      <c r="C49" s="187" t="s">
        <v>188</v>
      </c>
      <c r="D49" s="188"/>
      <c r="E49" s="188"/>
      <c r="F49" s="194"/>
      <c r="G49" s="211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</row>
    <row r="50" spans="1:18" s="225" customFormat="1" ht="42" customHeight="1">
      <c r="A50" s="190">
        <v>1</v>
      </c>
      <c r="B50" s="191" t="s">
        <v>150</v>
      </c>
      <c r="C50" s="192" t="s">
        <v>218</v>
      </c>
      <c r="D50" s="193" t="s">
        <v>134</v>
      </c>
      <c r="E50" s="190">
        <v>0.28999999999999998</v>
      </c>
      <c r="F50" s="195">
        <f>6.53*1.1</f>
        <v>7.1830000000000007</v>
      </c>
      <c r="G50" s="211">
        <f>F50*2.40374</f>
        <v>17.266064420000003</v>
      </c>
      <c r="H50" s="195">
        <f>138.47*1.1</f>
        <v>152.31700000000001</v>
      </c>
      <c r="I50" s="223">
        <f>H50*3.16015</f>
        <v>481.34456754999997</v>
      </c>
      <c r="J50" s="190"/>
      <c r="K50" s="190"/>
      <c r="L50" s="190"/>
      <c r="M50" s="190"/>
      <c r="N50" s="195"/>
      <c r="O50" s="195"/>
      <c r="P50" s="195">
        <f t="shared" ref="P50" si="53">G50+I50+O50</f>
        <v>498.61063196999999</v>
      </c>
      <c r="Q50" s="224">
        <f t="shared" ref="Q50" si="54">E50*O50</f>
        <v>0</v>
      </c>
      <c r="R50" s="195">
        <f t="shared" ref="R50" si="55">E50*P50</f>
        <v>144.59708327129999</v>
      </c>
    </row>
    <row r="51" spans="1:18" s="222" customFormat="1">
      <c r="A51" s="185"/>
      <c r="B51" s="186"/>
      <c r="C51" s="187" t="s">
        <v>192</v>
      </c>
      <c r="D51" s="188"/>
      <c r="E51" s="188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</row>
    <row r="52" spans="1:18" s="225" customFormat="1" ht="43.5" customHeight="1">
      <c r="A52" s="190">
        <v>1</v>
      </c>
      <c r="B52" s="191" t="s">
        <v>149</v>
      </c>
      <c r="C52" s="192" t="s">
        <v>193</v>
      </c>
      <c r="D52" s="193" t="s">
        <v>134</v>
      </c>
      <c r="E52" s="190">
        <v>0.62</v>
      </c>
      <c r="F52" s="195">
        <f>6.53*1.1</f>
        <v>7.1830000000000007</v>
      </c>
      <c r="G52" s="211">
        <f>F52*2.40374</f>
        <v>17.266064420000003</v>
      </c>
      <c r="H52" s="195">
        <f>138.47*1.1</f>
        <v>152.31700000000001</v>
      </c>
      <c r="I52" s="223">
        <f>H52*3.16015</f>
        <v>481.34456754999997</v>
      </c>
      <c r="J52" s="190"/>
      <c r="K52" s="190"/>
      <c r="L52" s="190"/>
      <c r="M52" s="190"/>
      <c r="N52" s="195"/>
      <c r="O52" s="195"/>
      <c r="P52" s="195">
        <f t="shared" ref="P52:P55" si="56">G52+I52+O52</f>
        <v>498.61063196999999</v>
      </c>
      <c r="Q52" s="224">
        <f t="shared" ref="Q52:Q55" si="57">E52*O52</f>
        <v>0</v>
      </c>
      <c r="R52" s="195">
        <f t="shared" ref="R52:R55" si="58">E52*P52</f>
        <v>309.13859182139998</v>
      </c>
    </row>
    <row r="53" spans="1:18" s="225" customFormat="1" ht="51.75" customHeight="1">
      <c r="A53" s="190">
        <v>2</v>
      </c>
      <c r="B53" s="191" t="s">
        <v>181</v>
      </c>
      <c r="C53" s="192" t="s">
        <v>191</v>
      </c>
      <c r="D53" s="193" t="s">
        <v>134</v>
      </c>
      <c r="E53" s="213">
        <v>0.3</v>
      </c>
      <c r="F53" s="195">
        <f>7.64*1.1</f>
        <v>8.4039999999999999</v>
      </c>
      <c r="G53" s="211">
        <f t="shared" ref="G53" si="59">F53*2.40374</f>
        <v>20.201030960000001</v>
      </c>
      <c r="H53" s="195">
        <f>164.09*1.1</f>
        <v>180.49900000000002</v>
      </c>
      <c r="I53" s="223">
        <f>H53*3.16015</f>
        <v>570.40391485000009</v>
      </c>
      <c r="J53" s="190"/>
      <c r="K53" s="190"/>
      <c r="L53" s="190"/>
      <c r="M53" s="190"/>
      <c r="N53" s="195"/>
      <c r="O53" s="195"/>
      <c r="P53" s="195">
        <f t="shared" si="56"/>
        <v>590.60494581000012</v>
      </c>
      <c r="Q53" s="224">
        <f t="shared" si="57"/>
        <v>0</v>
      </c>
      <c r="R53" s="195">
        <f t="shared" si="58"/>
        <v>177.18148374300003</v>
      </c>
    </row>
    <row r="54" spans="1:18" s="249" customFormat="1" ht="25.5">
      <c r="A54" s="209" t="s">
        <v>101</v>
      </c>
      <c r="B54" s="210" t="s">
        <v>194</v>
      </c>
      <c r="C54" s="197" t="s">
        <v>200</v>
      </c>
      <c r="D54" s="210" t="s">
        <v>102</v>
      </c>
      <c r="E54" s="248">
        <v>540</v>
      </c>
      <c r="F54" s="208"/>
      <c r="G54" s="248"/>
      <c r="H54" s="208">
        <v>0.27</v>
      </c>
      <c r="I54" s="223">
        <f>H54*3.16015</f>
        <v>0.85324049999999996</v>
      </c>
      <c r="J54" s="185"/>
      <c r="K54" s="185"/>
      <c r="L54" s="185"/>
      <c r="M54" s="185"/>
      <c r="N54" s="185"/>
      <c r="O54" s="185"/>
      <c r="P54" s="194">
        <f t="shared" si="56"/>
        <v>0.85324049999999996</v>
      </c>
      <c r="Q54" s="194">
        <f t="shared" si="57"/>
        <v>0</v>
      </c>
      <c r="R54" s="194">
        <f t="shared" si="58"/>
        <v>460.74986999999999</v>
      </c>
    </row>
    <row r="55" spans="1:18" s="242" customFormat="1" ht="25.5">
      <c r="A55" s="190">
        <v>4</v>
      </c>
      <c r="B55" s="199" t="s">
        <v>196</v>
      </c>
      <c r="C55" s="192" t="s">
        <v>197</v>
      </c>
      <c r="D55" s="193" t="s">
        <v>134</v>
      </c>
      <c r="E55" s="213">
        <v>0.3</v>
      </c>
      <c r="F55" s="235"/>
      <c r="G55" s="235"/>
      <c r="H55" s="202">
        <v>21.9</v>
      </c>
      <c r="I55" s="223">
        <f>H55*3.16015</f>
        <v>69.207284999999985</v>
      </c>
      <c r="J55" s="252"/>
      <c r="K55" s="243"/>
      <c r="L55" s="202"/>
      <c r="M55" s="253"/>
      <c r="N55" s="235" t="s">
        <v>195</v>
      </c>
      <c r="O55" s="243"/>
      <c r="P55" s="237">
        <f t="shared" si="56"/>
        <v>69.207284999999985</v>
      </c>
      <c r="Q55" s="237">
        <f t="shared" si="57"/>
        <v>0</v>
      </c>
      <c r="R55" s="237">
        <f t="shared" si="58"/>
        <v>20.762185499999994</v>
      </c>
    </row>
    <row r="56" spans="1:18" s="222" customFormat="1">
      <c r="A56" s="185"/>
      <c r="B56" s="186"/>
      <c r="C56" s="187" t="s">
        <v>201</v>
      </c>
      <c r="D56" s="188"/>
      <c r="E56" s="188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</row>
    <row r="57" spans="1:18" s="225" customFormat="1" ht="36" customHeight="1">
      <c r="A57" s="190">
        <v>1</v>
      </c>
      <c r="B57" s="191" t="s">
        <v>149</v>
      </c>
      <c r="C57" s="192" t="s">
        <v>202</v>
      </c>
      <c r="D57" s="193" t="s">
        <v>134</v>
      </c>
      <c r="E57" s="190">
        <v>0.35</v>
      </c>
      <c r="F57" s="195">
        <f>6.53*1.1</f>
        <v>7.1830000000000007</v>
      </c>
      <c r="G57" s="211">
        <f>F57*2.40374</f>
        <v>17.266064420000003</v>
      </c>
      <c r="H57" s="195">
        <f>138.47*1.1</f>
        <v>152.31700000000001</v>
      </c>
      <c r="I57" s="223">
        <f>H57*3.16015</f>
        <v>481.34456754999997</v>
      </c>
      <c r="J57" s="190"/>
      <c r="K57" s="190"/>
      <c r="L57" s="190"/>
      <c r="M57" s="190"/>
      <c r="N57" s="195"/>
      <c r="O57" s="195"/>
      <c r="P57" s="195">
        <f t="shared" ref="P57" si="60">G57+I57+O57</f>
        <v>498.61063196999999</v>
      </c>
      <c r="Q57" s="224">
        <f t="shared" ref="Q57" si="61">E57*O57</f>
        <v>0</v>
      </c>
      <c r="R57" s="195">
        <f t="shared" ref="R57" si="62">E57*P57</f>
        <v>174.51372118949999</v>
      </c>
    </row>
    <row r="58" spans="1:18" s="222" customFormat="1">
      <c r="A58" s="185"/>
      <c r="B58" s="186"/>
      <c r="C58" s="187" t="s">
        <v>203</v>
      </c>
      <c r="D58" s="188"/>
      <c r="E58" s="188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</row>
    <row r="59" spans="1:18" s="225" customFormat="1" ht="36" customHeight="1">
      <c r="A59" s="190">
        <v>1</v>
      </c>
      <c r="B59" s="191" t="s">
        <v>149</v>
      </c>
      <c r="C59" s="192" t="s">
        <v>202</v>
      </c>
      <c r="D59" s="193" t="s">
        <v>134</v>
      </c>
      <c r="E59" s="190">
        <v>0.31</v>
      </c>
      <c r="F59" s="195">
        <f>6.53*1.1</f>
        <v>7.1830000000000007</v>
      </c>
      <c r="G59" s="211">
        <f>F59*2.40374</f>
        <v>17.266064420000003</v>
      </c>
      <c r="H59" s="195">
        <f>138.47*1.1</f>
        <v>152.31700000000001</v>
      </c>
      <c r="I59" s="223">
        <f>H59*3.16015</f>
        <v>481.34456754999997</v>
      </c>
      <c r="J59" s="190"/>
      <c r="K59" s="190"/>
      <c r="L59" s="190"/>
      <c r="M59" s="190"/>
      <c r="N59" s="195"/>
      <c r="O59" s="195"/>
      <c r="P59" s="195">
        <f t="shared" ref="P59" si="63">G59+I59+O59</f>
        <v>498.61063196999999</v>
      </c>
      <c r="Q59" s="224">
        <f t="shared" ref="Q59" si="64">E59*O59</f>
        <v>0</v>
      </c>
      <c r="R59" s="195">
        <f t="shared" ref="R59" si="65">E59*P59</f>
        <v>154.56929591069999</v>
      </c>
    </row>
    <row r="60" spans="1:18" s="222" customFormat="1">
      <c r="A60" s="185"/>
      <c r="B60" s="186"/>
      <c r="C60" s="187" t="s">
        <v>205</v>
      </c>
      <c r="D60" s="188"/>
      <c r="E60" s="188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</row>
    <row r="61" spans="1:18" s="225" customFormat="1" ht="36" customHeight="1">
      <c r="A61" s="190">
        <v>1</v>
      </c>
      <c r="B61" s="191" t="s">
        <v>149</v>
      </c>
      <c r="C61" s="192" t="s">
        <v>202</v>
      </c>
      <c r="D61" s="193" t="s">
        <v>134</v>
      </c>
      <c r="E61" s="190">
        <v>0.1</v>
      </c>
      <c r="F61" s="195">
        <f>6.53*1.1</f>
        <v>7.1830000000000007</v>
      </c>
      <c r="G61" s="211">
        <f>F61*2.40374</f>
        <v>17.266064420000003</v>
      </c>
      <c r="H61" s="195">
        <f>138.47*1.1</f>
        <v>152.31700000000001</v>
      </c>
      <c r="I61" s="223">
        <f>H61*3.16015</f>
        <v>481.34456754999997</v>
      </c>
      <c r="J61" s="190"/>
      <c r="K61" s="190"/>
      <c r="L61" s="190"/>
      <c r="M61" s="190"/>
      <c r="N61" s="195"/>
      <c r="O61" s="195"/>
      <c r="P61" s="195">
        <f t="shared" ref="P61:P63" si="66">G61+I61+O61</f>
        <v>498.61063196999999</v>
      </c>
      <c r="Q61" s="224">
        <f t="shared" ref="Q61:Q63" si="67">E61*O61</f>
        <v>0</v>
      </c>
      <c r="R61" s="195">
        <f t="shared" ref="R61:R63" si="68">E61*P61</f>
        <v>49.861063197</v>
      </c>
    </row>
    <row r="62" spans="1:18" s="225" customFormat="1" ht="51.75" customHeight="1">
      <c r="A62" s="190">
        <v>2</v>
      </c>
      <c r="B62" s="191" t="s">
        <v>181</v>
      </c>
      <c r="C62" s="192" t="s">
        <v>206</v>
      </c>
      <c r="D62" s="193" t="s">
        <v>134</v>
      </c>
      <c r="E62" s="195">
        <v>0.85</v>
      </c>
      <c r="F62" s="195">
        <f>7.64*1.1</f>
        <v>8.4039999999999999</v>
      </c>
      <c r="G62" s="211">
        <f t="shared" ref="G62" si="69">F62*2.40374</f>
        <v>20.201030960000001</v>
      </c>
      <c r="H62" s="195">
        <f>164.09*1.1</f>
        <v>180.49900000000002</v>
      </c>
      <c r="I62" s="223">
        <f>H62*3.16015</f>
        <v>570.40391485000009</v>
      </c>
      <c r="J62" s="190"/>
      <c r="K62" s="190"/>
      <c r="L62" s="190"/>
      <c r="M62" s="190"/>
      <c r="N62" s="195"/>
      <c r="O62" s="195"/>
      <c r="P62" s="195">
        <f t="shared" si="66"/>
        <v>590.60494581000012</v>
      </c>
      <c r="Q62" s="224">
        <f t="shared" si="67"/>
        <v>0</v>
      </c>
      <c r="R62" s="195">
        <f t="shared" si="68"/>
        <v>502.01420393850009</v>
      </c>
    </row>
    <row r="63" spans="1:18" s="249" customFormat="1" ht="25.5">
      <c r="A63" s="209" t="s">
        <v>101</v>
      </c>
      <c r="B63" s="210" t="s">
        <v>194</v>
      </c>
      <c r="C63" s="197" t="s">
        <v>207</v>
      </c>
      <c r="D63" s="210" t="s">
        <v>102</v>
      </c>
      <c r="E63" s="208">
        <v>1530</v>
      </c>
      <c r="F63" s="208"/>
      <c r="G63" s="248"/>
      <c r="H63" s="208">
        <v>0.27</v>
      </c>
      <c r="I63" s="223">
        <f>H63*3.16015</f>
        <v>0.85324049999999996</v>
      </c>
      <c r="J63" s="185"/>
      <c r="K63" s="185"/>
      <c r="L63" s="185"/>
      <c r="M63" s="185"/>
      <c r="N63" s="185"/>
      <c r="O63" s="185"/>
      <c r="P63" s="194">
        <f t="shared" si="66"/>
        <v>0.85324049999999996</v>
      </c>
      <c r="Q63" s="194">
        <f t="shared" si="67"/>
        <v>0</v>
      </c>
      <c r="R63" s="194">
        <f t="shared" si="68"/>
        <v>1305.4579649999998</v>
      </c>
    </row>
    <row r="64" spans="1:18" s="216" customFormat="1" ht="25.5">
      <c r="A64" s="185">
        <v>4</v>
      </c>
      <c r="B64" s="196" t="s">
        <v>209</v>
      </c>
      <c r="C64" s="197" t="s">
        <v>211</v>
      </c>
      <c r="D64" s="215" t="s">
        <v>208</v>
      </c>
      <c r="E64" s="212">
        <v>0.15</v>
      </c>
      <c r="F64" s="198">
        <v>4.74</v>
      </c>
      <c r="G64" s="211">
        <f t="shared" ref="G64" si="70">F64*2.40374</f>
        <v>11.3937276</v>
      </c>
      <c r="H64" s="198">
        <v>0.28999999999999998</v>
      </c>
      <c r="I64" s="223">
        <f>H64*3.16015</f>
        <v>0.91644349999999986</v>
      </c>
      <c r="J64" s="185"/>
      <c r="K64" s="185"/>
      <c r="L64" s="185"/>
      <c r="M64" s="185"/>
      <c r="N64" s="185"/>
      <c r="O64" s="185"/>
      <c r="P64" s="194">
        <f t="shared" ref="P64" si="71">G64+I64+O64</f>
        <v>12.3101711</v>
      </c>
      <c r="Q64" s="229">
        <f t="shared" ref="Q64" si="72">E64*O64</f>
        <v>0</v>
      </c>
      <c r="R64" s="194">
        <f t="shared" ref="R64" si="73">E64*P64</f>
        <v>1.8465256649999999</v>
      </c>
    </row>
    <row r="65" spans="1:18" s="216" customFormat="1" ht="25.5">
      <c r="A65" s="185">
        <v>5</v>
      </c>
      <c r="B65" s="196" t="s">
        <v>210</v>
      </c>
      <c r="C65" s="197" t="s">
        <v>212</v>
      </c>
      <c r="D65" s="215" t="s">
        <v>208</v>
      </c>
      <c r="E65" s="212">
        <v>0.01</v>
      </c>
      <c r="F65" s="198">
        <v>13</v>
      </c>
      <c r="G65" s="211">
        <f t="shared" ref="G65" si="74">F65*2.40374</f>
        <v>31.248619999999999</v>
      </c>
      <c r="H65" s="198">
        <v>0.8</v>
      </c>
      <c r="I65" s="223">
        <f>H65*3.16015</f>
        <v>2.5281199999999999</v>
      </c>
      <c r="J65" s="185"/>
      <c r="K65" s="185"/>
      <c r="L65" s="185"/>
      <c r="M65" s="185"/>
      <c r="N65" s="185"/>
      <c r="O65" s="185"/>
      <c r="P65" s="194">
        <f t="shared" ref="P65" si="75">G65+I65+O65</f>
        <v>33.776739999999997</v>
      </c>
      <c r="Q65" s="229">
        <f t="shared" ref="Q65" si="76">E65*O65</f>
        <v>0</v>
      </c>
      <c r="R65" s="194">
        <f t="shared" ref="R65" si="77">E65*P65</f>
        <v>0.3377674</v>
      </c>
    </row>
    <row r="66" spans="1:18" s="222" customFormat="1">
      <c r="A66" s="185"/>
      <c r="B66" s="186"/>
      <c r="C66" s="187" t="s">
        <v>215</v>
      </c>
      <c r="D66" s="188"/>
      <c r="E66" s="188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</row>
    <row r="67" spans="1:18" s="225" customFormat="1" ht="36" customHeight="1">
      <c r="A67" s="190">
        <v>1</v>
      </c>
      <c r="B67" s="191" t="s">
        <v>149</v>
      </c>
      <c r="C67" s="192" t="s">
        <v>214</v>
      </c>
      <c r="D67" s="193" t="s">
        <v>134</v>
      </c>
      <c r="E67" s="190">
        <v>0.14000000000000001</v>
      </c>
      <c r="F67" s="195">
        <f>6.53*1.1</f>
        <v>7.1830000000000007</v>
      </c>
      <c r="G67" s="211">
        <f>F67*2.40374</f>
        <v>17.266064420000003</v>
      </c>
      <c r="H67" s="195">
        <f>138.47*1.1</f>
        <v>152.31700000000001</v>
      </c>
      <c r="I67" s="223">
        <f>H67*3.16015</f>
        <v>481.34456754999997</v>
      </c>
      <c r="J67" s="190"/>
      <c r="K67" s="190"/>
      <c r="L67" s="190"/>
      <c r="M67" s="190"/>
      <c r="N67" s="195"/>
      <c r="O67" s="195"/>
      <c r="P67" s="195">
        <f t="shared" ref="P67:P69" si="78">G67+I67+O67</f>
        <v>498.61063196999999</v>
      </c>
      <c r="Q67" s="224">
        <f t="shared" ref="Q67:Q69" si="79">E67*O67</f>
        <v>0</v>
      </c>
      <c r="R67" s="195">
        <f t="shared" ref="R67:R69" si="80">E67*P67</f>
        <v>69.805488475800004</v>
      </c>
    </row>
    <row r="68" spans="1:18" s="225" customFormat="1" ht="51.75" customHeight="1">
      <c r="A68" s="190">
        <v>2</v>
      </c>
      <c r="B68" s="191" t="s">
        <v>181</v>
      </c>
      <c r="C68" s="192" t="s">
        <v>191</v>
      </c>
      <c r="D68" s="193" t="s">
        <v>134</v>
      </c>
      <c r="E68" s="213">
        <v>1.5</v>
      </c>
      <c r="F68" s="195">
        <f>7.64*1.1</f>
        <v>8.4039999999999999</v>
      </c>
      <c r="G68" s="211">
        <f t="shared" ref="G68" si="81">F68*2.40374</f>
        <v>20.201030960000001</v>
      </c>
      <c r="H68" s="195">
        <f>164.09*1.1</f>
        <v>180.49900000000002</v>
      </c>
      <c r="I68" s="223">
        <f>H68*3.16015</f>
        <v>570.40391485000009</v>
      </c>
      <c r="J68" s="190"/>
      <c r="K68" s="190"/>
      <c r="L68" s="190"/>
      <c r="M68" s="190"/>
      <c r="N68" s="195"/>
      <c r="O68" s="195"/>
      <c r="P68" s="195">
        <f t="shared" si="78"/>
        <v>590.60494581000012</v>
      </c>
      <c r="Q68" s="224">
        <f t="shared" si="79"/>
        <v>0</v>
      </c>
      <c r="R68" s="195">
        <f t="shared" si="80"/>
        <v>885.90741871500018</v>
      </c>
    </row>
    <row r="69" spans="1:18" s="249" customFormat="1" ht="25.5">
      <c r="A69" s="209" t="s">
        <v>101</v>
      </c>
      <c r="B69" s="210" t="s">
        <v>123</v>
      </c>
      <c r="C69" s="197" t="s">
        <v>198</v>
      </c>
      <c r="D69" s="210" t="s">
        <v>102</v>
      </c>
      <c r="E69" s="208">
        <v>2700</v>
      </c>
      <c r="F69" s="208"/>
      <c r="G69" s="248"/>
      <c r="H69" s="208">
        <v>0.39</v>
      </c>
      <c r="I69" s="223">
        <f>H69*3.16015</f>
        <v>1.2324584999999999</v>
      </c>
      <c r="J69" s="185"/>
      <c r="K69" s="185"/>
      <c r="L69" s="185"/>
      <c r="M69" s="185"/>
      <c r="N69" s="185"/>
      <c r="O69" s="185"/>
      <c r="P69" s="194">
        <f t="shared" si="78"/>
        <v>1.2324584999999999</v>
      </c>
      <c r="Q69" s="194">
        <f t="shared" si="79"/>
        <v>0</v>
      </c>
      <c r="R69" s="194">
        <f t="shared" si="80"/>
        <v>3327.6379499999998</v>
      </c>
    </row>
    <row r="70" spans="1:18" s="216" customFormat="1" ht="12.75">
      <c r="G70" s="254"/>
      <c r="I70" s="254"/>
      <c r="J70" s="255" t="s">
        <v>107</v>
      </c>
      <c r="K70" s="256"/>
      <c r="L70" s="257"/>
      <c r="M70" s="258"/>
      <c r="N70" s="259"/>
      <c r="O70" s="260"/>
      <c r="P70" s="260"/>
      <c r="Q70" s="261">
        <f>SUM(Q11:Q69)</f>
        <v>736.75722464467208</v>
      </c>
      <c r="R70" s="261">
        <f>SUM(R11:R69)</f>
        <v>10740.548057433121</v>
      </c>
    </row>
    <row r="71" spans="1:18" s="216" customFormat="1" ht="13.5" thickBot="1">
      <c r="G71" s="254"/>
      <c r="I71" s="254"/>
      <c r="J71" s="262"/>
      <c r="K71" s="263"/>
      <c r="L71" s="264"/>
      <c r="M71" s="265"/>
      <c r="N71" s="266"/>
      <c r="O71" s="267"/>
      <c r="P71" s="267"/>
      <c r="Q71" s="268"/>
      <c r="R71" s="268"/>
    </row>
    <row r="72" spans="1:18" s="216" customFormat="1" ht="12.75">
      <c r="G72" s="254"/>
      <c r="I72" s="254"/>
      <c r="J72" s="298" t="s">
        <v>108</v>
      </c>
      <c r="K72" s="298"/>
      <c r="L72" s="298"/>
      <c r="N72" s="254"/>
      <c r="O72" s="269"/>
      <c r="P72" s="269"/>
      <c r="Q72" s="261"/>
      <c r="R72" s="261">
        <f>R70*13.3%</f>
        <v>1428.4928916386052</v>
      </c>
    </row>
    <row r="73" spans="1:18" s="216" customFormat="1" ht="12.75">
      <c r="G73" s="254"/>
      <c r="I73" s="254"/>
      <c r="J73" s="270" t="s">
        <v>43</v>
      </c>
      <c r="K73" s="271"/>
      <c r="L73" s="257"/>
      <c r="N73" s="254"/>
      <c r="O73" s="269"/>
      <c r="P73" s="269"/>
      <c r="Q73" s="261"/>
      <c r="R73" s="261">
        <f>R70+R72</f>
        <v>12169.040949071727</v>
      </c>
    </row>
    <row r="74" spans="1:18" s="216" customFormat="1" ht="13.5" thickBot="1">
      <c r="G74" s="254"/>
      <c r="I74" s="254"/>
      <c r="J74" s="262"/>
      <c r="K74" s="263"/>
      <c r="L74" s="264"/>
      <c r="M74" s="265"/>
      <c r="N74" s="266"/>
      <c r="O74" s="267"/>
      <c r="P74" s="267"/>
      <c r="Q74" s="268"/>
      <c r="R74" s="268"/>
    </row>
    <row r="75" spans="1:18" s="216" customFormat="1" ht="12.75">
      <c r="G75" s="254"/>
      <c r="I75" s="254"/>
      <c r="J75" s="298" t="s">
        <v>109</v>
      </c>
      <c r="K75" s="298"/>
      <c r="L75" s="298"/>
      <c r="N75" s="254"/>
      <c r="O75" s="269"/>
      <c r="P75" s="269"/>
      <c r="Q75" s="261"/>
      <c r="R75" s="261">
        <f>R73*11%</f>
        <v>1338.59450439789</v>
      </c>
    </row>
    <row r="76" spans="1:18" s="216" customFormat="1" ht="13.5" thickBot="1">
      <c r="G76" s="254"/>
      <c r="I76" s="254"/>
      <c r="J76" s="262"/>
      <c r="K76" s="263"/>
      <c r="L76" s="264"/>
      <c r="M76" s="265"/>
      <c r="N76" s="266"/>
      <c r="O76" s="267"/>
      <c r="P76" s="267"/>
      <c r="Q76" s="272"/>
      <c r="R76" s="272"/>
    </row>
    <row r="77" spans="1:18" s="216" customFormat="1" ht="12.75">
      <c r="G77" s="254"/>
      <c r="I77" s="254"/>
      <c r="J77" s="299" t="s">
        <v>43</v>
      </c>
      <c r="K77" s="299"/>
      <c r="L77" s="257"/>
      <c r="M77" s="273"/>
      <c r="N77" s="274"/>
      <c r="O77" s="275"/>
      <c r="P77" s="275"/>
      <c r="Q77" s="275"/>
      <c r="R77" s="275">
        <f>R73+R75</f>
        <v>13507.635453469617</v>
      </c>
    </row>
    <row r="78" spans="1:18" s="1" customFormat="1" ht="12.75">
      <c r="G78" s="2"/>
      <c r="I78" s="2"/>
    </row>
    <row r="79" spans="1:18" s="1" customFormat="1" ht="12.75"/>
    <row r="80" spans="1:18" s="1" customFormat="1" ht="12.75"/>
    <row r="81" s="1" customFormat="1" ht="12.75"/>
  </sheetData>
  <mergeCells count="11">
    <mergeCell ref="J72:L72"/>
    <mergeCell ref="J75:L75"/>
    <mergeCell ref="J77:K77"/>
    <mergeCell ref="F5:G5"/>
    <mergeCell ref="H5:I5"/>
    <mergeCell ref="J5:O5"/>
    <mergeCell ref="A1:Q1"/>
    <mergeCell ref="A2:Q2"/>
    <mergeCell ref="J3:L3"/>
    <mergeCell ref="M3:N3"/>
    <mergeCell ref="F4:O4"/>
  </mergeCells>
  <phoneticPr fontId="36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topLeftCell="A56" zoomScaleNormal="100" workbookViewId="0">
      <selection activeCell="J63" sqref="J63"/>
    </sheetView>
  </sheetViews>
  <sheetFormatPr defaultRowHeight="15"/>
  <cols>
    <col min="1" max="1" width="5.85546875" style="222" customWidth="1"/>
    <col min="2" max="2" width="9.140625" style="222"/>
    <col min="3" max="3" width="38.5703125" style="222" customWidth="1"/>
    <col min="4" max="6" width="9.140625" style="222"/>
    <col min="7" max="7" width="9.85546875" style="222" customWidth="1"/>
  </cols>
  <sheetData>
    <row r="1" spans="1:7" s="222" customFormat="1" ht="20.25">
      <c r="A1" s="303" t="s">
        <v>112</v>
      </c>
      <c r="B1" s="303"/>
      <c r="C1" s="303"/>
      <c r="D1" s="303"/>
      <c r="E1" s="303"/>
      <c r="F1" s="303"/>
      <c r="G1" s="303"/>
    </row>
    <row r="2" spans="1:7" s="222" customFormat="1" ht="43.5" customHeight="1">
      <c r="A2" s="304" t="s">
        <v>131</v>
      </c>
      <c r="B2" s="304"/>
      <c r="C2" s="304"/>
      <c r="D2" s="304"/>
      <c r="E2" s="304"/>
      <c r="F2" s="304"/>
      <c r="G2" s="304"/>
    </row>
    <row r="3" spans="1:7" s="222" customFormat="1">
      <c r="A3" s="305" t="s">
        <v>113</v>
      </c>
      <c r="B3" s="306" t="s">
        <v>114</v>
      </c>
      <c r="C3" s="305" t="s">
        <v>115</v>
      </c>
      <c r="D3" s="305" t="s">
        <v>116</v>
      </c>
      <c r="E3" s="309" t="s">
        <v>117</v>
      </c>
      <c r="F3" s="305" t="s">
        <v>118</v>
      </c>
      <c r="G3" s="305"/>
    </row>
    <row r="4" spans="1:7" s="222" customFormat="1">
      <c r="A4" s="305"/>
      <c r="B4" s="307"/>
      <c r="C4" s="305"/>
      <c r="D4" s="305"/>
      <c r="E4" s="309"/>
      <c r="F4" s="305"/>
      <c r="G4" s="305"/>
    </row>
    <row r="5" spans="1:7" s="222" customFormat="1">
      <c r="A5" s="305"/>
      <c r="B5" s="308"/>
      <c r="C5" s="305"/>
      <c r="D5" s="305"/>
      <c r="E5" s="309"/>
      <c r="F5" s="181" t="s">
        <v>119</v>
      </c>
      <c r="G5" s="182" t="s">
        <v>107</v>
      </c>
    </row>
    <row r="6" spans="1:7" s="222" customFormat="1">
      <c r="A6" s="183">
        <v>1</v>
      </c>
      <c r="B6" s="183">
        <v>2</v>
      </c>
      <c r="C6" s="183">
        <v>3</v>
      </c>
      <c r="D6" s="183">
        <v>4</v>
      </c>
      <c r="E6" s="184">
        <v>5</v>
      </c>
      <c r="F6" s="184">
        <v>6</v>
      </c>
      <c r="G6" s="183">
        <v>7</v>
      </c>
    </row>
    <row r="7" spans="1:7" s="222" customFormat="1">
      <c r="A7" s="185"/>
      <c r="B7" s="186"/>
      <c r="C7" s="187" t="s">
        <v>133</v>
      </c>
      <c r="D7" s="188"/>
      <c r="E7" s="188"/>
      <c r="F7" s="189"/>
      <c r="G7" s="189"/>
    </row>
    <row r="8" spans="1:7" s="222" customFormat="1" ht="38.25">
      <c r="A8" s="190">
        <v>1</v>
      </c>
      <c r="B8" s="191" t="s">
        <v>149</v>
      </c>
      <c r="C8" s="192" t="s">
        <v>202</v>
      </c>
      <c r="D8" s="193" t="s">
        <v>134</v>
      </c>
      <c r="E8" s="190">
        <v>0.01</v>
      </c>
      <c r="F8" s="194">
        <v>661.03411025185687</v>
      </c>
      <c r="G8" s="194">
        <f>E8*F8</f>
        <v>6.6103411025185688</v>
      </c>
    </row>
    <row r="9" spans="1:7" s="222" customFormat="1" ht="25.5">
      <c r="A9" s="190">
        <v>2</v>
      </c>
      <c r="B9" s="191" t="s">
        <v>151</v>
      </c>
      <c r="C9" s="192" t="s">
        <v>135</v>
      </c>
      <c r="D9" s="193" t="s">
        <v>104</v>
      </c>
      <c r="E9" s="195">
        <v>128.63999999999999</v>
      </c>
      <c r="F9" s="194">
        <v>2.6115526381259215</v>
      </c>
      <c r="G9" s="194">
        <f t="shared" ref="G9:G61" si="0">E9*F9</f>
        <v>335.9501313685185</v>
      </c>
    </row>
    <row r="10" spans="1:7" s="222" customFormat="1">
      <c r="A10" s="190">
        <v>3</v>
      </c>
      <c r="B10" s="191" t="s">
        <v>110</v>
      </c>
      <c r="C10" s="192" t="s">
        <v>136</v>
      </c>
      <c r="D10" s="193" t="s">
        <v>104</v>
      </c>
      <c r="E10" s="195">
        <v>138.63999999999999</v>
      </c>
      <c r="F10" s="194">
        <v>1.4659111818644588</v>
      </c>
      <c r="G10" s="194">
        <f t="shared" si="0"/>
        <v>203.23392625368854</v>
      </c>
    </row>
    <row r="11" spans="1:7" s="222" customFormat="1">
      <c r="A11" s="185"/>
      <c r="B11" s="186"/>
      <c r="C11" s="187" t="s">
        <v>140</v>
      </c>
      <c r="D11" s="188"/>
      <c r="E11" s="188"/>
      <c r="F11" s="194"/>
      <c r="G11" s="194">
        <f t="shared" si="0"/>
        <v>0</v>
      </c>
    </row>
    <row r="12" spans="1:7" s="222" customFormat="1" ht="25.5">
      <c r="A12" s="190">
        <v>1</v>
      </c>
      <c r="B12" s="191" t="s">
        <v>151</v>
      </c>
      <c r="C12" s="192" t="s">
        <v>138</v>
      </c>
      <c r="D12" s="193" t="s">
        <v>104</v>
      </c>
      <c r="E12" s="190">
        <v>0.22</v>
      </c>
      <c r="F12" s="194">
        <v>2.6115526381259215</v>
      </c>
      <c r="G12" s="194">
        <f t="shared" si="0"/>
        <v>0.57454158038770275</v>
      </c>
    </row>
    <row r="13" spans="1:7" s="222" customFormat="1" ht="38.25">
      <c r="A13" s="190">
        <v>2</v>
      </c>
      <c r="B13" s="191" t="s">
        <v>151</v>
      </c>
      <c r="C13" s="192" t="s">
        <v>137</v>
      </c>
      <c r="D13" s="193" t="s">
        <v>104</v>
      </c>
      <c r="E13" s="190">
        <v>21.66</v>
      </c>
      <c r="F13" s="194">
        <v>2.6115526381259215</v>
      </c>
      <c r="G13" s="194">
        <f t="shared" si="0"/>
        <v>56.566230141807459</v>
      </c>
    </row>
    <row r="14" spans="1:7" s="222" customFormat="1">
      <c r="A14" s="185">
        <v>3</v>
      </c>
      <c r="B14" s="196" t="s">
        <v>129</v>
      </c>
      <c r="C14" s="197" t="s">
        <v>139</v>
      </c>
      <c r="D14" s="185" t="s">
        <v>104</v>
      </c>
      <c r="E14" s="198">
        <v>41.8</v>
      </c>
      <c r="F14" s="194">
        <v>3.8960612480556209</v>
      </c>
      <c r="G14" s="194">
        <f t="shared" si="0"/>
        <v>162.85536016872496</v>
      </c>
    </row>
    <row r="15" spans="1:7" s="222" customFormat="1">
      <c r="A15" s="185"/>
      <c r="B15" s="186"/>
      <c r="C15" s="187" t="s">
        <v>148</v>
      </c>
      <c r="D15" s="188"/>
      <c r="E15" s="188"/>
      <c r="F15" s="194"/>
      <c r="G15" s="194">
        <f t="shared" si="0"/>
        <v>0</v>
      </c>
    </row>
    <row r="16" spans="1:7" s="222" customFormat="1" ht="38.25">
      <c r="A16" s="190">
        <v>1</v>
      </c>
      <c r="B16" s="191" t="s">
        <v>150</v>
      </c>
      <c r="C16" s="192" t="s">
        <v>218</v>
      </c>
      <c r="D16" s="193" t="s">
        <v>134</v>
      </c>
      <c r="E16" s="190">
        <v>0.28999999999999998</v>
      </c>
      <c r="F16" s="194">
        <v>661.03411025185687</v>
      </c>
      <c r="G16" s="194">
        <f t="shared" ref="G16" si="1">E16*F16</f>
        <v>191.69989197303849</v>
      </c>
    </row>
    <row r="17" spans="1:7" s="222" customFormat="1">
      <c r="A17" s="185"/>
      <c r="B17" s="186"/>
      <c r="C17" s="187" t="s">
        <v>164</v>
      </c>
      <c r="D17" s="188"/>
      <c r="E17" s="188"/>
      <c r="F17" s="194"/>
      <c r="G17" s="194">
        <f t="shared" si="0"/>
        <v>0</v>
      </c>
    </row>
    <row r="18" spans="1:7" s="222" customFormat="1" ht="38.25">
      <c r="A18" s="190">
        <v>1</v>
      </c>
      <c r="B18" s="191" t="s">
        <v>150</v>
      </c>
      <c r="C18" s="192" t="s">
        <v>218</v>
      </c>
      <c r="D18" s="193" t="s">
        <v>134</v>
      </c>
      <c r="E18" s="190">
        <v>0.13</v>
      </c>
      <c r="F18" s="194">
        <v>661.03411025185687</v>
      </c>
      <c r="G18" s="194">
        <f t="shared" ref="G18" si="2">E18*F18</f>
        <v>85.93443433274139</v>
      </c>
    </row>
    <row r="19" spans="1:7" s="222" customFormat="1">
      <c r="A19" s="190">
        <v>2</v>
      </c>
      <c r="B19" s="199" t="s">
        <v>154</v>
      </c>
      <c r="C19" s="200" t="s">
        <v>158</v>
      </c>
      <c r="D19" s="201" t="s">
        <v>104</v>
      </c>
      <c r="E19" s="202">
        <v>5.85</v>
      </c>
      <c r="F19" s="194">
        <v>31.7639303547979</v>
      </c>
      <c r="G19" s="194">
        <f t="shared" si="0"/>
        <v>185.81899257556771</v>
      </c>
    </row>
    <row r="20" spans="1:7" s="222" customFormat="1">
      <c r="A20" s="203">
        <v>3</v>
      </c>
      <c r="B20" s="204" t="s">
        <v>120</v>
      </c>
      <c r="C20" s="192" t="s">
        <v>157</v>
      </c>
      <c r="D20" s="193" t="s">
        <v>105</v>
      </c>
      <c r="E20" s="205">
        <v>5</v>
      </c>
      <c r="F20" s="194">
        <v>100.41395160561187</v>
      </c>
      <c r="G20" s="194">
        <f t="shared" si="0"/>
        <v>502.06975802805937</v>
      </c>
    </row>
    <row r="21" spans="1:7" s="222" customFormat="1">
      <c r="A21" s="185">
        <v>4</v>
      </c>
      <c r="B21" s="196" t="s">
        <v>161</v>
      </c>
      <c r="C21" s="197" t="s">
        <v>160</v>
      </c>
      <c r="D21" s="203" t="s">
        <v>100</v>
      </c>
      <c r="E21" s="198">
        <v>12.3</v>
      </c>
      <c r="F21" s="194">
        <v>13.643513694303794</v>
      </c>
      <c r="G21" s="194">
        <f t="shared" si="0"/>
        <v>167.81521843993667</v>
      </c>
    </row>
    <row r="22" spans="1:7" s="222" customFormat="1" ht="25.5">
      <c r="A22" s="206">
        <v>5</v>
      </c>
      <c r="B22" s="191" t="s">
        <v>173</v>
      </c>
      <c r="C22" s="207" t="s">
        <v>170</v>
      </c>
      <c r="D22" s="203" t="s">
        <v>165</v>
      </c>
      <c r="E22" s="208">
        <v>2.7</v>
      </c>
      <c r="F22" s="194">
        <v>89.072902730887435</v>
      </c>
      <c r="G22" s="194">
        <f t="shared" si="0"/>
        <v>240.49683737339609</v>
      </c>
    </row>
    <row r="23" spans="1:7" s="222" customFormat="1">
      <c r="A23" s="185"/>
      <c r="B23" s="186"/>
      <c r="C23" s="187" t="s">
        <v>179</v>
      </c>
      <c r="D23" s="188"/>
      <c r="E23" s="188"/>
      <c r="F23" s="194"/>
      <c r="G23" s="194">
        <f t="shared" si="0"/>
        <v>0</v>
      </c>
    </row>
    <row r="24" spans="1:7" s="222" customFormat="1" ht="38.25">
      <c r="A24" s="190">
        <v>1</v>
      </c>
      <c r="B24" s="191" t="s">
        <v>150</v>
      </c>
      <c r="C24" s="192" t="s">
        <v>218</v>
      </c>
      <c r="D24" s="193" t="s">
        <v>134</v>
      </c>
      <c r="E24" s="190">
        <v>0.02</v>
      </c>
      <c r="F24" s="194">
        <v>661.03411025185687</v>
      </c>
      <c r="G24" s="194">
        <f t="shared" ref="G24" si="3">E24*F24</f>
        <v>13.220682205037138</v>
      </c>
    </row>
    <row r="25" spans="1:7" s="222" customFormat="1" ht="38.25">
      <c r="A25" s="190">
        <v>2</v>
      </c>
      <c r="B25" s="191" t="s">
        <v>151</v>
      </c>
      <c r="C25" s="192" t="s">
        <v>137</v>
      </c>
      <c r="D25" s="193" t="s">
        <v>104</v>
      </c>
      <c r="E25" s="195">
        <v>27.3</v>
      </c>
      <c r="F25" s="194">
        <v>2.6115526381259215</v>
      </c>
      <c r="G25" s="194">
        <f t="shared" si="0"/>
        <v>71.295387020837666</v>
      </c>
    </row>
    <row r="26" spans="1:7" s="222" customFormat="1" ht="63.75">
      <c r="A26" s="190">
        <v>3</v>
      </c>
      <c r="B26" s="191" t="s">
        <v>181</v>
      </c>
      <c r="C26" s="192" t="s">
        <v>191</v>
      </c>
      <c r="D26" s="193" t="s">
        <v>134</v>
      </c>
      <c r="E26" s="190">
        <v>0.01</v>
      </c>
      <c r="F26" s="194">
        <v>782.99576830393278</v>
      </c>
      <c r="G26" s="194">
        <f t="shared" si="0"/>
        <v>7.8299576830393276</v>
      </c>
    </row>
    <row r="27" spans="1:7" s="222" customFormat="1" ht="25.5">
      <c r="A27" s="209" t="s">
        <v>103</v>
      </c>
      <c r="B27" s="210" t="s">
        <v>180</v>
      </c>
      <c r="C27" s="197" t="s">
        <v>199</v>
      </c>
      <c r="D27" s="210" t="s">
        <v>102</v>
      </c>
      <c r="E27" s="208">
        <v>18</v>
      </c>
      <c r="F27" s="194">
        <v>1.3825599519116765</v>
      </c>
      <c r="G27" s="194">
        <f t="shared" si="0"/>
        <v>24.886079134410178</v>
      </c>
    </row>
    <row r="28" spans="1:7" s="222" customFormat="1">
      <c r="A28" s="185"/>
      <c r="B28" s="186"/>
      <c r="C28" s="187" t="s">
        <v>182</v>
      </c>
      <c r="D28" s="188"/>
      <c r="E28" s="188"/>
      <c r="F28" s="194"/>
      <c r="G28" s="194">
        <f t="shared" si="0"/>
        <v>0</v>
      </c>
    </row>
    <row r="29" spans="1:7" s="222" customFormat="1" ht="38.25">
      <c r="A29" s="190">
        <v>1</v>
      </c>
      <c r="B29" s="191" t="s">
        <v>150</v>
      </c>
      <c r="C29" s="192" t="s">
        <v>218</v>
      </c>
      <c r="D29" s="193" t="s">
        <v>134</v>
      </c>
      <c r="E29" s="190">
        <v>0.4</v>
      </c>
      <c r="F29" s="194">
        <v>661.03411025185687</v>
      </c>
      <c r="G29" s="194">
        <f t="shared" ref="G29" si="4">E29*F29</f>
        <v>264.41364410074277</v>
      </c>
    </row>
    <row r="30" spans="1:7" s="222" customFormat="1">
      <c r="A30" s="185"/>
      <c r="B30" s="186"/>
      <c r="C30" s="187" t="s">
        <v>183</v>
      </c>
      <c r="D30" s="188"/>
      <c r="E30" s="188"/>
      <c r="F30" s="194"/>
      <c r="G30" s="194">
        <f t="shared" si="0"/>
        <v>0</v>
      </c>
    </row>
    <row r="31" spans="1:7" s="222" customFormat="1" ht="38.25">
      <c r="A31" s="190">
        <v>1</v>
      </c>
      <c r="B31" s="191" t="s">
        <v>150</v>
      </c>
      <c r="C31" s="192" t="s">
        <v>218</v>
      </c>
      <c r="D31" s="193" t="s">
        <v>134</v>
      </c>
      <c r="E31" s="190">
        <v>7.0000000000000007E-2</v>
      </c>
      <c r="F31" s="194">
        <v>661.03411025185687</v>
      </c>
      <c r="G31" s="194">
        <f t="shared" ref="G31" si="5">E31*F31</f>
        <v>46.272387717629982</v>
      </c>
    </row>
    <row r="32" spans="1:7" s="222" customFormat="1" ht="63.75">
      <c r="A32" s="190">
        <v>2</v>
      </c>
      <c r="B32" s="191" t="s">
        <v>181</v>
      </c>
      <c r="C32" s="192" t="s">
        <v>190</v>
      </c>
      <c r="D32" s="193" t="s">
        <v>134</v>
      </c>
      <c r="E32" s="211">
        <v>0.1</v>
      </c>
      <c r="F32" s="194">
        <v>782.99576830393278</v>
      </c>
      <c r="G32" s="194">
        <f t="shared" si="0"/>
        <v>78.299576830393278</v>
      </c>
    </row>
    <row r="33" spans="1:7" s="222" customFormat="1" ht="25.5">
      <c r="A33" s="209" t="s">
        <v>101</v>
      </c>
      <c r="B33" s="210" t="s">
        <v>180</v>
      </c>
      <c r="C33" s="197" t="s">
        <v>199</v>
      </c>
      <c r="D33" s="210" t="s">
        <v>102</v>
      </c>
      <c r="E33" s="208">
        <v>180</v>
      </c>
      <c r="F33" s="194">
        <v>1.3825599519116765</v>
      </c>
      <c r="G33" s="194">
        <f t="shared" si="0"/>
        <v>248.86079134410176</v>
      </c>
    </row>
    <row r="34" spans="1:7" s="222" customFormat="1">
      <c r="A34" s="185"/>
      <c r="B34" s="186"/>
      <c r="C34" s="187" t="s">
        <v>184</v>
      </c>
      <c r="D34" s="188"/>
      <c r="E34" s="188"/>
      <c r="F34" s="194"/>
      <c r="G34" s="194">
        <f t="shared" si="0"/>
        <v>0</v>
      </c>
    </row>
    <row r="35" spans="1:7" s="222" customFormat="1" ht="38.25">
      <c r="A35" s="190">
        <v>1</v>
      </c>
      <c r="B35" s="191" t="s">
        <v>150</v>
      </c>
      <c r="C35" s="192" t="s">
        <v>218</v>
      </c>
      <c r="D35" s="193" t="s">
        <v>134</v>
      </c>
      <c r="E35" s="190">
        <v>0.12</v>
      </c>
      <c r="F35" s="194">
        <v>661.03411025185687</v>
      </c>
      <c r="G35" s="194">
        <f t="shared" ref="G35" si="6">E35*F35</f>
        <v>79.324093230222829</v>
      </c>
    </row>
    <row r="36" spans="1:7" s="222" customFormat="1" ht="25.5">
      <c r="A36" s="185">
        <v>2</v>
      </c>
      <c r="B36" s="196" t="s">
        <v>185</v>
      </c>
      <c r="C36" s="197" t="s">
        <v>204</v>
      </c>
      <c r="D36" s="185" t="s">
        <v>186</v>
      </c>
      <c r="E36" s="212">
        <v>4.8</v>
      </c>
      <c r="F36" s="194">
        <v>1.8853090253341045</v>
      </c>
      <c r="G36" s="194">
        <f t="shared" si="0"/>
        <v>9.0494833216037005</v>
      </c>
    </row>
    <row r="37" spans="1:7" s="222" customFormat="1">
      <c r="A37" s="185"/>
      <c r="B37" s="186"/>
      <c r="C37" s="187" t="s">
        <v>187</v>
      </c>
      <c r="D37" s="188"/>
      <c r="E37" s="188"/>
      <c r="F37" s="194"/>
      <c r="G37" s="194">
        <f t="shared" si="0"/>
        <v>0</v>
      </c>
    </row>
    <row r="38" spans="1:7" s="222" customFormat="1" ht="38.25">
      <c r="A38" s="190">
        <v>1</v>
      </c>
      <c r="B38" s="191" t="s">
        <v>150</v>
      </c>
      <c r="C38" s="192" t="s">
        <v>218</v>
      </c>
      <c r="D38" s="193" t="s">
        <v>134</v>
      </c>
      <c r="E38" s="190">
        <v>1.62</v>
      </c>
      <c r="F38" s="194">
        <v>661.03411025185687</v>
      </c>
      <c r="G38" s="194">
        <f t="shared" ref="G38" si="7">E38*F38</f>
        <v>1070.8752586080082</v>
      </c>
    </row>
    <row r="39" spans="1:7" s="222" customFormat="1" ht="63.75">
      <c r="A39" s="190">
        <v>2</v>
      </c>
      <c r="B39" s="191" t="s">
        <v>181</v>
      </c>
      <c r="C39" s="192" t="s">
        <v>189</v>
      </c>
      <c r="D39" s="193" t="s">
        <v>134</v>
      </c>
      <c r="E39" s="211">
        <v>3.5000000000000003E-2</v>
      </c>
      <c r="F39" s="194">
        <v>782.99576830393278</v>
      </c>
      <c r="G39" s="194">
        <f t="shared" si="0"/>
        <v>27.404851890637651</v>
      </c>
    </row>
    <row r="40" spans="1:7" s="222" customFormat="1" ht="25.5">
      <c r="A40" s="209" t="s">
        <v>101</v>
      </c>
      <c r="B40" s="210" t="s">
        <v>123</v>
      </c>
      <c r="C40" s="197" t="s">
        <v>198</v>
      </c>
      <c r="D40" s="210" t="s">
        <v>102</v>
      </c>
      <c r="E40" s="208">
        <v>63</v>
      </c>
      <c r="F40" s="194">
        <v>1.6339344886228904</v>
      </c>
      <c r="G40" s="194">
        <f t="shared" si="0"/>
        <v>102.9378727832421</v>
      </c>
    </row>
    <row r="41" spans="1:7" s="222" customFormat="1">
      <c r="A41" s="185"/>
      <c r="B41" s="186"/>
      <c r="C41" s="187" t="s">
        <v>188</v>
      </c>
      <c r="D41" s="188"/>
      <c r="E41" s="188"/>
      <c r="F41" s="194"/>
      <c r="G41" s="194">
        <f t="shared" si="0"/>
        <v>0</v>
      </c>
    </row>
    <row r="42" spans="1:7" s="222" customFormat="1" ht="38.25">
      <c r="A42" s="190">
        <v>1</v>
      </c>
      <c r="B42" s="191" t="s">
        <v>150</v>
      </c>
      <c r="C42" s="192" t="s">
        <v>218</v>
      </c>
      <c r="D42" s="193" t="s">
        <v>134</v>
      </c>
      <c r="E42" s="190">
        <v>0.28999999999999998</v>
      </c>
      <c r="F42" s="194">
        <v>661.03411025185687</v>
      </c>
      <c r="G42" s="194">
        <f t="shared" ref="G42" si="8">E42*F42</f>
        <v>191.69989197303849</v>
      </c>
    </row>
    <row r="43" spans="1:7" s="222" customFormat="1">
      <c r="A43" s="185"/>
      <c r="B43" s="186"/>
      <c r="C43" s="187" t="s">
        <v>192</v>
      </c>
      <c r="D43" s="188"/>
      <c r="E43" s="188"/>
      <c r="F43" s="194"/>
      <c r="G43" s="194">
        <f t="shared" si="0"/>
        <v>0</v>
      </c>
    </row>
    <row r="44" spans="1:7" s="222" customFormat="1" ht="51">
      <c r="A44" s="190">
        <v>1</v>
      </c>
      <c r="B44" s="191" t="s">
        <v>149</v>
      </c>
      <c r="C44" s="192" t="s">
        <v>193</v>
      </c>
      <c r="D44" s="193" t="s">
        <v>134</v>
      </c>
      <c r="E44" s="190">
        <v>0.62</v>
      </c>
      <c r="F44" s="194">
        <v>661.03411025185687</v>
      </c>
      <c r="G44" s="194">
        <f t="shared" si="0"/>
        <v>409.84114835615128</v>
      </c>
    </row>
    <row r="45" spans="1:7" s="222" customFormat="1" ht="63.75">
      <c r="A45" s="190">
        <v>2</v>
      </c>
      <c r="B45" s="191" t="s">
        <v>181</v>
      </c>
      <c r="C45" s="192" t="s">
        <v>191</v>
      </c>
      <c r="D45" s="193" t="s">
        <v>134</v>
      </c>
      <c r="E45" s="213">
        <v>0.3</v>
      </c>
      <c r="F45" s="194">
        <v>782.99576830393278</v>
      </c>
      <c r="G45" s="194">
        <f t="shared" si="0"/>
        <v>234.89873049117983</v>
      </c>
    </row>
    <row r="46" spans="1:7" s="222" customFormat="1" ht="25.5">
      <c r="A46" s="209" t="s">
        <v>101</v>
      </c>
      <c r="B46" s="210" t="s">
        <v>194</v>
      </c>
      <c r="C46" s="197" t="s">
        <v>200</v>
      </c>
      <c r="D46" s="210" t="s">
        <v>102</v>
      </c>
      <c r="E46" s="214">
        <v>540</v>
      </c>
      <c r="F46" s="194">
        <v>1.1311854152004626</v>
      </c>
      <c r="G46" s="194">
        <f t="shared" si="0"/>
        <v>610.84012420824979</v>
      </c>
    </row>
    <row r="47" spans="1:7" s="222" customFormat="1" ht="25.5">
      <c r="A47" s="190">
        <v>4</v>
      </c>
      <c r="B47" s="199" t="s">
        <v>196</v>
      </c>
      <c r="C47" s="192" t="s">
        <v>197</v>
      </c>
      <c r="D47" s="193" t="s">
        <v>134</v>
      </c>
      <c r="E47" s="213">
        <v>0.3</v>
      </c>
      <c r="F47" s="194">
        <v>91.751705899593063</v>
      </c>
      <c r="G47" s="194">
        <f t="shared" si="0"/>
        <v>27.525511769877919</v>
      </c>
    </row>
    <row r="48" spans="1:7" s="222" customFormat="1">
      <c r="A48" s="185"/>
      <c r="B48" s="186"/>
      <c r="C48" s="187" t="s">
        <v>201</v>
      </c>
      <c r="D48" s="188"/>
      <c r="E48" s="188"/>
      <c r="F48" s="194"/>
      <c r="G48" s="194">
        <f t="shared" si="0"/>
        <v>0</v>
      </c>
    </row>
    <row r="49" spans="1:7" s="222" customFormat="1" ht="38.25">
      <c r="A49" s="190">
        <v>1</v>
      </c>
      <c r="B49" s="191" t="s">
        <v>149</v>
      </c>
      <c r="C49" s="192" t="s">
        <v>202</v>
      </c>
      <c r="D49" s="193" t="s">
        <v>134</v>
      </c>
      <c r="E49" s="190">
        <v>0.35</v>
      </c>
      <c r="F49" s="194">
        <v>661.03411025185687</v>
      </c>
      <c r="G49" s="194">
        <f t="shared" si="0"/>
        <v>231.36193858814988</v>
      </c>
    </row>
    <row r="50" spans="1:7" s="222" customFormat="1">
      <c r="A50" s="185"/>
      <c r="B50" s="186"/>
      <c r="C50" s="187" t="s">
        <v>203</v>
      </c>
      <c r="D50" s="188"/>
      <c r="E50" s="188"/>
      <c r="F50" s="194"/>
      <c r="G50" s="194">
        <f t="shared" si="0"/>
        <v>0</v>
      </c>
    </row>
    <row r="51" spans="1:7" s="222" customFormat="1" ht="38.25">
      <c r="A51" s="190">
        <v>1</v>
      </c>
      <c r="B51" s="191" t="s">
        <v>149</v>
      </c>
      <c r="C51" s="192" t="s">
        <v>202</v>
      </c>
      <c r="D51" s="193" t="s">
        <v>134</v>
      </c>
      <c r="E51" s="190">
        <v>0.31</v>
      </c>
      <c r="F51" s="194">
        <v>661.03411025185687</v>
      </c>
      <c r="G51" s="194">
        <f t="shared" si="0"/>
        <v>204.92057417807564</v>
      </c>
    </row>
    <row r="52" spans="1:7" s="222" customFormat="1">
      <c r="A52" s="185"/>
      <c r="B52" s="186"/>
      <c r="C52" s="187" t="s">
        <v>205</v>
      </c>
      <c r="D52" s="188"/>
      <c r="E52" s="188"/>
      <c r="F52" s="194"/>
      <c r="G52" s="194">
        <f t="shared" si="0"/>
        <v>0</v>
      </c>
    </row>
    <row r="53" spans="1:7" s="222" customFormat="1" ht="38.25">
      <c r="A53" s="190">
        <v>1</v>
      </c>
      <c r="B53" s="191" t="s">
        <v>149</v>
      </c>
      <c r="C53" s="192" t="s">
        <v>202</v>
      </c>
      <c r="D53" s="193" t="s">
        <v>134</v>
      </c>
      <c r="E53" s="190">
        <v>0.1</v>
      </c>
      <c r="F53" s="194">
        <v>661.03411025185687</v>
      </c>
      <c r="G53" s="194">
        <f t="shared" si="0"/>
        <v>66.103411025185693</v>
      </c>
    </row>
    <row r="54" spans="1:7" s="222" customFormat="1" ht="51">
      <c r="A54" s="190">
        <v>2</v>
      </c>
      <c r="B54" s="191" t="s">
        <v>181</v>
      </c>
      <c r="C54" s="192" t="s">
        <v>206</v>
      </c>
      <c r="D54" s="193" t="s">
        <v>134</v>
      </c>
      <c r="E54" s="195">
        <v>0.85</v>
      </c>
      <c r="F54" s="194">
        <v>782.99576830393278</v>
      </c>
      <c r="G54" s="194">
        <f t="shared" si="0"/>
        <v>665.54640305834289</v>
      </c>
    </row>
    <row r="55" spans="1:7" s="222" customFormat="1" ht="25.5">
      <c r="A55" s="209" t="s">
        <v>101</v>
      </c>
      <c r="B55" s="210" t="s">
        <v>194</v>
      </c>
      <c r="C55" s="197" t="s">
        <v>207</v>
      </c>
      <c r="D55" s="210" t="s">
        <v>102</v>
      </c>
      <c r="E55" s="208">
        <v>1530</v>
      </c>
      <c r="F55" s="194">
        <v>1.1311854152004626</v>
      </c>
      <c r="G55" s="194">
        <f t="shared" si="0"/>
        <v>1730.7136852567078</v>
      </c>
    </row>
    <row r="56" spans="1:7" s="222" customFormat="1" ht="25.5">
      <c r="A56" s="185">
        <v>4</v>
      </c>
      <c r="B56" s="196" t="s">
        <v>209</v>
      </c>
      <c r="C56" s="197" t="s">
        <v>211</v>
      </c>
      <c r="D56" s="215" t="s">
        <v>208</v>
      </c>
      <c r="E56" s="212">
        <v>0.15</v>
      </c>
      <c r="F56" s="194">
        <v>16.320235627519128</v>
      </c>
      <c r="G56" s="194">
        <f t="shared" si="0"/>
        <v>2.4480353441278693</v>
      </c>
    </row>
    <row r="57" spans="1:7" s="222" customFormat="1" ht="25.5">
      <c r="A57" s="185">
        <v>5</v>
      </c>
      <c r="B57" s="196" t="s">
        <v>210</v>
      </c>
      <c r="C57" s="197" t="s">
        <v>213</v>
      </c>
      <c r="D57" s="215" t="s">
        <v>208</v>
      </c>
      <c r="E57" s="212">
        <v>0.01</v>
      </c>
      <c r="F57" s="194">
        <v>44.77958519434798</v>
      </c>
      <c r="G57" s="194">
        <f t="shared" si="0"/>
        <v>0.44779585194347982</v>
      </c>
    </row>
    <row r="58" spans="1:7" s="222" customFormat="1">
      <c r="A58" s="185"/>
      <c r="B58" s="186"/>
      <c r="C58" s="187" t="s">
        <v>215</v>
      </c>
      <c r="D58" s="188"/>
      <c r="E58" s="188"/>
      <c r="F58" s="194"/>
      <c r="G58" s="194">
        <f t="shared" si="0"/>
        <v>0</v>
      </c>
    </row>
    <row r="59" spans="1:7" s="222" customFormat="1" ht="51">
      <c r="A59" s="190">
        <v>1</v>
      </c>
      <c r="B59" s="191" t="s">
        <v>149</v>
      </c>
      <c r="C59" s="192" t="s">
        <v>214</v>
      </c>
      <c r="D59" s="193" t="s">
        <v>134</v>
      </c>
      <c r="E59" s="190">
        <v>0.14000000000000001</v>
      </c>
      <c r="F59" s="194">
        <v>661.03411025185687</v>
      </c>
      <c r="G59" s="194">
        <f t="shared" si="0"/>
        <v>92.544775435259965</v>
      </c>
    </row>
    <row r="60" spans="1:7" s="222" customFormat="1" ht="63.75">
      <c r="A60" s="190">
        <v>2</v>
      </c>
      <c r="B60" s="191" t="s">
        <v>181</v>
      </c>
      <c r="C60" s="192" t="s">
        <v>191</v>
      </c>
      <c r="D60" s="193" t="s">
        <v>134</v>
      </c>
      <c r="E60" s="213">
        <v>1.5</v>
      </c>
      <c r="F60" s="194">
        <v>782.99576830393278</v>
      </c>
      <c r="G60" s="194">
        <f t="shared" si="0"/>
        <v>1174.4936524558991</v>
      </c>
    </row>
    <row r="61" spans="1:7" s="222" customFormat="1" ht="25.5">
      <c r="A61" s="209" t="s">
        <v>101</v>
      </c>
      <c r="B61" s="210" t="s">
        <v>123</v>
      </c>
      <c r="C61" s="197" t="s">
        <v>198</v>
      </c>
      <c r="D61" s="210" t="s">
        <v>102</v>
      </c>
      <c r="E61" s="208">
        <v>2700</v>
      </c>
      <c r="F61" s="194">
        <v>1.6339344886228904</v>
      </c>
      <c r="G61" s="194">
        <f t="shared" si="0"/>
        <v>4411.6231192818041</v>
      </c>
    </row>
    <row r="62" spans="1:7" s="222" customFormat="1"/>
    <row r="63" spans="1:7">
      <c r="A63" s="216"/>
      <c r="B63" s="217"/>
      <c r="C63" s="218"/>
      <c r="D63" s="219" t="s">
        <v>43</v>
      </c>
      <c r="E63" s="220"/>
      <c r="F63" s="221"/>
      <c r="G63" s="221">
        <f>SUM(G8:G62)</f>
        <v>14239.304526482287</v>
      </c>
    </row>
    <row r="64" spans="1:7">
      <c r="A64" s="216"/>
      <c r="B64" s="217"/>
      <c r="C64" s="218"/>
      <c r="D64" s="219" t="s">
        <v>111</v>
      </c>
      <c r="E64" s="220"/>
      <c r="F64" s="221"/>
      <c r="G64" s="221">
        <f>G63*0.2</f>
        <v>2847.8609052964575</v>
      </c>
    </row>
    <row r="65" spans="1:7">
      <c r="A65" s="216"/>
      <c r="B65" s="217"/>
      <c r="C65" s="218"/>
      <c r="D65" s="219" t="s">
        <v>107</v>
      </c>
      <c r="E65" s="220"/>
      <c r="F65" s="221"/>
      <c r="G65" s="221">
        <f>SUM(G63:G64)</f>
        <v>17087.165431778743</v>
      </c>
    </row>
    <row r="66" spans="1:7">
      <c r="A66" s="216"/>
      <c r="B66" s="216"/>
      <c r="C66" s="216"/>
      <c r="D66" s="216"/>
      <c r="E66" s="216"/>
      <c r="F66" s="216"/>
      <c r="G66" s="216"/>
    </row>
    <row r="67" spans="1:7">
      <c r="A67" s="216"/>
      <c r="B67" s="216"/>
      <c r="C67" s="216"/>
      <c r="D67" s="216"/>
      <c r="E67" s="216"/>
      <c r="F67" s="216"/>
      <c r="G67" s="216"/>
    </row>
    <row r="68" spans="1:7" ht="26.25" customHeight="1">
      <c r="A68" s="216"/>
      <c r="B68" s="302" t="s">
        <v>127</v>
      </c>
      <c r="C68" s="302"/>
      <c r="E68" s="302" t="s">
        <v>128</v>
      </c>
      <c r="F68" s="302"/>
      <c r="G68" s="302"/>
    </row>
  </sheetData>
  <autoFilter ref="D1:D68"/>
  <mergeCells count="10">
    <mergeCell ref="B68:C68"/>
    <mergeCell ref="E68:G68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  <pageSetup paperSize="9" scale="9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J78"/>
  <sheetViews>
    <sheetView topLeftCell="A43" workbookViewId="0">
      <selection activeCell="O56" sqref="O56:O57"/>
    </sheetView>
  </sheetViews>
  <sheetFormatPr defaultRowHeight="15"/>
  <cols>
    <col min="1" max="1" width="4.85546875" customWidth="1"/>
    <col min="3" max="3" width="37.28515625" customWidth="1"/>
    <col min="7" max="7" width="9.85546875" customWidth="1"/>
    <col min="10" max="10" width="9.5703125" bestFit="1" customWidth="1"/>
  </cols>
  <sheetData>
    <row r="16" spans="1:5">
      <c r="A16" s="140"/>
      <c r="B16" s="149"/>
      <c r="C16" s="167" t="s">
        <v>133</v>
      </c>
      <c r="D16" s="150"/>
      <c r="E16" s="150"/>
    </row>
    <row r="17" spans="1:10" ht="38.25">
      <c r="A17" s="153">
        <v>1</v>
      </c>
      <c r="B17" s="147" t="s">
        <v>149</v>
      </c>
      <c r="C17" s="154" t="s">
        <v>202</v>
      </c>
      <c r="D17" s="168" t="s">
        <v>134</v>
      </c>
      <c r="E17" s="153">
        <v>3.15E-2</v>
      </c>
      <c r="F17" s="133">
        <f>+H17*1.32575213577</f>
        <v>661.03411025185687</v>
      </c>
      <c r="G17" s="133">
        <f t="shared" ref="G17" si="0">+E17*F17</f>
        <v>20.822574472933493</v>
      </c>
      <c r="H17">
        <v>498.61063196999999</v>
      </c>
      <c r="I17">
        <v>0</v>
      </c>
      <c r="J17">
        <v>15.706234907055</v>
      </c>
    </row>
    <row r="18" spans="1:10" ht="25.5">
      <c r="A18" s="153">
        <v>2</v>
      </c>
      <c r="B18" s="147" t="s">
        <v>151</v>
      </c>
      <c r="C18" s="154" t="s">
        <v>135</v>
      </c>
      <c r="D18" s="168" t="s">
        <v>104</v>
      </c>
      <c r="E18" s="155">
        <v>402</v>
      </c>
      <c r="F18" s="133">
        <f t="shared" ref="F18:F70" si="1">+H18*1.32575213577</f>
        <v>2.6115526381259215</v>
      </c>
      <c r="G18" s="133">
        <f t="shared" ref="G18:G70" si="2">+E18*F18</f>
        <v>1049.8441605266205</v>
      </c>
      <c r="H18">
        <v>1.96986493</v>
      </c>
      <c r="I18">
        <v>0</v>
      </c>
      <c r="J18">
        <v>791.88570185999993</v>
      </c>
    </row>
    <row r="19" spans="1:10" ht="25.5">
      <c r="A19" s="153">
        <v>3</v>
      </c>
      <c r="B19" s="147" t="s">
        <v>110</v>
      </c>
      <c r="C19" s="154" t="s">
        <v>136</v>
      </c>
      <c r="D19" s="168" t="s">
        <v>104</v>
      </c>
      <c r="E19" s="155">
        <v>433.5</v>
      </c>
      <c r="F19" s="133">
        <f t="shared" si="1"/>
        <v>1.4659111818644588</v>
      </c>
      <c r="G19" s="133">
        <f t="shared" si="2"/>
        <v>635.47249733824287</v>
      </c>
      <c r="H19">
        <v>1.1057204</v>
      </c>
      <c r="I19">
        <v>0</v>
      </c>
      <c r="J19">
        <v>479.32979340000003</v>
      </c>
    </row>
    <row r="20" spans="1:10">
      <c r="A20" s="140"/>
      <c r="B20" s="149"/>
      <c r="C20" s="167" t="s">
        <v>140</v>
      </c>
      <c r="D20" s="150"/>
      <c r="E20" s="150"/>
      <c r="F20" s="133"/>
      <c r="G20" s="133"/>
    </row>
    <row r="21" spans="1:10" ht="25.5">
      <c r="A21" s="153">
        <v>1</v>
      </c>
      <c r="B21" s="147" t="s">
        <v>151</v>
      </c>
      <c r="C21" s="154" t="s">
        <v>138</v>
      </c>
      <c r="D21" s="168" t="s">
        <v>104</v>
      </c>
      <c r="E21" s="153">
        <v>0.22</v>
      </c>
      <c r="F21" s="133">
        <f t="shared" si="1"/>
        <v>2.6115526381259215</v>
      </c>
      <c r="G21" s="133">
        <f t="shared" si="2"/>
        <v>0.57454158038770275</v>
      </c>
      <c r="H21">
        <v>1.96986493</v>
      </c>
      <c r="I21">
        <v>0</v>
      </c>
      <c r="J21">
        <v>0.43337028459999999</v>
      </c>
    </row>
    <row r="22" spans="1:10" ht="38.25">
      <c r="A22" s="153">
        <v>2</v>
      </c>
      <c r="B22" s="147" t="s">
        <v>151</v>
      </c>
      <c r="C22" s="154" t="s">
        <v>137</v>
      </c>
      <c r="D22" s="168" t="s">
        <v>104</v>
      </c>
      <c r="E22" s="153">
        <v>67.7</v>
      </c>
      <c r="F22" s="133">
        <f t="shared" si="1"/>
        <v>2.6115526381259215</v>
      </c>
      <c r="G22" s="133">
        <f t="shared" si="2"/>
        <v>176.80211360112489</v>
      </c>
      <c r="H22">
        <v>1.96986493</v>
      </c>
      <c r="I22">
        <v>0</v>
      </c>
      <c r="J22">
        <v>133.35985576100001</v>
      </c>
    </row>
    <row r="23" spans="1:10">
      <c r="A23" s="140">
        <v>3</v>
      </c>
      <c r="B23" s="152" t="s">
        <v>129</v>
      </c>
      <c r="C23" s="142" t="s">
        <v>139</v>
      </c>
      <c r="D23" s="140" t="s">
        <v>104</v>
      </c>
      <c r="E23" s="148">
        <v>41.8</v>
      </c>
      <c r="F23" s="133">
        <f t="shared" si="1"/>
        <v>3.8960612480556209</v>
      </c>
      <c r="G23" s="133">
        <f t="shared" si="2"/>
        <v>162.85536016872496</v>
      </c>
      <c r="H23">
        <v>2.9387554000000002</v>
      </c>
      <c r="I23">
        <v>87.673259520000016</v>
      </c>
      <c r="J23">
        <v>122.83997572</v>
      </c>
    </row>
    <row r="24" spans="1:10">
      <c r="A24" s="140"/>
      <c r="B24" s="149"/>
      <c r="C24" s="167" t="s">
        <v>148</v>
      </c>
      <c r="D24" s="150"/>
      <c r="E24" s="150"/>
      <c r="F24" s="133"/>
      <c r="G24" s="133"/>
    </row>
    <row r="25" spans="1:10" ht="38.25">
      <c r="A25" s="153">
        <v>1</v>
      </c>
      <c r="B25" s="147" t="s">
        <v>150</v>
      </c>
      <c r="C25" s="154" t="s">
        <v>141</v>
      </c>
      <c r="D25" s="168" t="s">
        <v>134</v>
      </c>
      <c r="E25" s="153">
        <v>0.91549999999999998</v>
      </c>
      <c r="F25" s="133">
        <f t="shared" si="1"/>
        <v>825.17635505674684</v>
      </c>
      <c r="G25" s="133">
        <f t="shared" si="2"/>
        <v>755.44895305445175</v>
      </c>
      <c r="H25">
        <v>622.42129037000007</v>
      </c>
      <c r="I25">
        <v>0</v>
      </c>
      <c r="J25">
        <v>569.82669133373508</v>
      </c>
    </row>
    <row r="26" spans="1:10">
      <c r="A26" s="140"/>
      <c r="B26" s="149"/>
      <c r="C26" s="167" t="s">
        <v>164</v>
      </c>
      <c r="D26" s="150"/>
      <c r="E26" s="150"/>
      <c r="F26" s="133"/>
      <c r="G26" s="133"/>
    </row>
    <row r="27" spans="1:10" ht="38.25">
      <c r="A27" s="153">
        <v>1</v>
      </c>
      <c r="B27" s="147" t="s">
        <v>150</v>
      </c>
      <c r="C27" s="154" t="s">
        <v>141</v>
      </c>
      <c r="D27" s="168" t="s">
        <v>134</v>
      </c>
      <c r="E27" s="153">
        <v>0.40500000000000003</v>
      </c>
      <c r="F27" s="133">
        <f t="shared" si="1"/>
        <v>825.17635505674684</v>
      </c>
      <c r="G27" s="133">
        <f t="shared" si="2"/>
        <v>334.1964237979825</v>
      </c>
      <c r="H27">
        <v>622.42129037000007</v>
      </c>
      <c r="I27">
        <v>0</v>
      </c>
      <c r="J27">
        <v>252.08062259985005</v>
      </c>
    </row>
    <row r="28" spans="1:10" ht="25.5">
      <c r="A28" s="153">
        <v>2</v>
      </c>
      <c r="B28" s="169" t="s">
        <v>154</v>
      </c>
      <c r="C28" s="170" t="s">
        <v>158</v>
      </c>
      <c r="D28" s="171" t="s">
        <v>104</v>
      </c>
      <c r="E28" s="172">
        <v>5.85</v>
      </c>
      <c r="F28" s="133">
        <f t="shared" si="1"/>
        <v>31.7639303547979</v>
      </c>
      <c r="G28" s="133">
        <f t="shared" si="2"/>
        <v>185.81899257556771</v>
      </c>
      <c r="H28">
        <v>23.959177207999996</v>
      </c>
      <c r="I28">
        <v>2.9550397968000004</v>
      </c>
      <c r="J28">
        <v>140.16118666679998</v>
      </c>
    </row>
    <row r="29" spans="1:10">
      <c r="A29" s="157">
        <v>3</v>
      </c>
      <c r="B29" s="156" t="s">
        <v>120</v>
      </c>
      <c r="C29" s="154" t="s">
        <v>157</v>
      </c>
      <c r="D29" s="168" t="s">
        <v>105</v>
      </c>
      <c r="E29" s="159">
        <v>5</v>
      </c>
      <c r="F29" s="133">
        <f t="shared" si="1"/>
        <v>100.41395160561187</v>
      </c>
      <c r="G29" s="133">
        <f t="shared" si="2"/>
        <v>502.06975802805937</v>
      </c>
      <c r="H29">
        <v>75.741120000000009</v>
      </c>
      <c r="I29">
        <v>378.70560000000006</v>
      </c>
      <c r="J29">
        <v>378.70560000000006</v>
      </c>
    </row>
    <row r="30" spans="1:10">
      <c r="A30" s="140">
        <v>4</v>
      </c>
      <c r="B30" s="152" t="s">
        <v>161</v>
      </c>
      <c r="C30" s="142" t="s">
        <v>160</v>
      </c>
      <c r="D30" s="157" t="s">
        <v>100</v>
      </c>
      <c r="E30" s="148">
        <v>12.3</v>
      </c>
      <c r="F30" s="133">
        <f t="shared" si="1"/>
        <v>13.643513694303794</v>
      </c>
      <c r="G30" s="133">
        <f t="shared" si="2"/>
        <v>167.81521843993667</v>
      </c>
      <c r="H30">
        <v>10.2911497</v>
      </c>
      <c r="I30">
        <v>98.894597760000011</v>
      </c>
      <c r="J30">
        <v>126.58114131000001</v>
      </c>
    </row>
    <row r="31" spans="1:10" ht="25.5">
      <c r="A31" s="173">
        <v>5</v>
      </c>
      <c r="B31" s="147" t="s">
        <v>173</v>
      </c>
      <c r="C31" s="174" t="s">
        <v>170</v>
      </c>
      <c r="D31" s="157" t="s">
        <v>165</v>
      </c>
      <c r="E31" s="143">
        <v>2.7</v>
      </c>
      <c r="F31" s="133">
        <f t="shared" si="1"/>
        <v>89.072902730887435</v>
      </c>
      <c r="G31" s="133">
        <f t="shared" si="2"/>
        <v>240.49683737339609</v>
      </c>
      <c r="H31">
        <v>67.18669374736001</v>
      </c>
      <c r="I31">
        <v>168.52872756787204</v>
      </c>
      <c r="J31">
        <v>181.40407311787203</v>
      </c>
    </row>
    <row r="32" spans="1:10">
      <c r="A32" s="140"/>
      <c r="B32" s="149"/>
      <c r="C32" s="167" t="s">
        <v>179</v>
      </c>
      <c r="D32" s="150"/>
      <c r="E32" s="150"/>
      <c r="F32" s="133"/>
      <c r="G32" s="133"/>
    </row>
    <row r="33" spans="1:10" ht="38.25">
      <c r="A33" s="153">
        <v>1</v>
      </c>
      <c r="B33" s="147" t="s">
        <v>150</v>
      </c>
      <c r="C33" s="154" t="s">
        <v>141</v>
      </c>
      <c r="D33" s="168" t="s">
        <v>134</v>
      </c>
      <c r="E33" s="153">
        <v>7.4499999999999997E-2</v>
      </c>
      <c r="F33" s="133">
        <f t="shared" si="1"/>
        <v>825.17635505674684</v>
      </c>
      <c r="G33" s="133">
        <f t="shared" si="2"/>
        <v>61.47563845172764</v>
      </c>
      <c r="H33">
        <v>622.42129037000007</v>
      </c>
      <c r="I33">
        <v>0</v>
      </c>
      <c r="J33">
        <v>46.370386132565002</v>
      </c>
    </row>
    <row r="34" spans="1:10" ht="38.25">
      <c r="A34" s="153">
        <v>2</v>
      </c>
      <c r="B34" s="147" t="s">
        <v>151</v>
      </c>
      <c r="C34" s="154" t="s">
        <v>137</v>
      </c>
      <c r="D34" s="168" t="s">
        <v>104</v>
      </c>
      <c r="E34" s="155">
        <v>85.3</v>
      </c>
      <c r="F34" s="133">
        <f t="shared" si="1"/>
        <v>2.6115526381259215</v>
      </c>
      <c r="G34" s="133">
        <f t="shared" si="2"/>
        <v>222.7654400321411</v>
      </c>
      <c r="H34">
        <v>1.96986493</v>
      </c>
      <c r="I34">
        <v>0</v>
      </c>
      <c r="J34">
        <v>168.02947852899999</v>
      </c>
    </row>
    <row r="35" spans="1:10" ht="63.75">
      <c r="A35" s="153">
        <v>3</v>
      </c>
      <c r="B35" s="147" t="s">
        <v>181</v>
      </c>
      <c r="C35" s="154" t="s">
        <v>191</v>
      </c>
      <c r="D35" s="168" t="s">
        <v>134</v>
      </c>
      <c r="E35" s="153">
        <v>0.04</v>
      </c>
      <c r="F35" s="133">
        <f t="shared" si="1"/>
        <v>782.99576830393278</v>
      </c>
      <c r="G35" s="133">
        <f t="shared" si="2"/>
        <v>31.31983073215731</v>
      </c>
      <c r="H35">
        <v>590.60494581000012</v>
      </c>
      <c r="I35">
        <v>0</v>
      </c>
      <c r="J35">
        <v>23.624197832400004</v>
      </c>
    </row>
    <row r="36" spans="1:10" ht="25.5">
      <c r="A36" s="151" t="s">
        <v>103</v>
      </c>
      <c r="B36" s="141" t="s">
        <v>180</v>
      </c>
      <c r="C36" s="142" t="s">
        <v>199</v>
      </c>
      <c r="D36" s="141" t="s">
        <v>102</v>
      </c>
      <c r="E36" s="143">
        <v>72</v>
      </c>
      <c r="F36" s="133">
        <f t="shared" si="1"/>
        <v>1.3825599519116765</v>
      </c>
      <c r="G36" s="133">
        <f t="shared" si="2"/>
        <v>99.544316537640711</v>
      </c>
      <c r="H36">
        <v>1.0428495</v>
      </c>
      <c r="I36">
        <v>0</v>
      </c>
      <c r="J36">
        <v>75.085163999999992</v>
      </c>
    </row>
    <row r="37" spans="1:10">
      <c r="A37" s="140"/>
      <c r="B37" s="149"/>
      <c r="C37" s="167" t="s">
        <v>182</v>
      </c>
      <c r="D37" s="150"/>
      <c r="E37" s="150"/>
      <c r="F37" s="133"/>
      <c r="G37" s="133"/>
    </row>
    <row r="38" spans="1:10" ht="38.25">
      <c r="A38" s="153">
        <v>1</v>
      </c>
      <c r="B38" s="147" t="s">
        <v>150</v>
      </c>
      <c r="C38" s="154" t="s">
        <v>141</v>
      </c>
      <c r="D38" s="168" t="s">
        <v>134</v>
      </c>
      <c r="E38" s="153">
        <v>1.2438</v>
      </c>
      <c r="F38" s="133">
        <f t="shared" si="1"/>
        <v>825.17635505674684</v>
      </c>
      <c r="G38" s="133">
        <f t="shared" si="2"/>
        <v>1026.3543504195818</v>
      </c>
      <c r="H38">
        <v>622.42129037000007</v>
      </c>
      <c r="I38">
        <v>0</v>
      </c>
      <c r="J38">
        <v>774.16760096220605</v>
      </c>
    </row>
    <row r="39" spans="1:10">
      <c r="A39" s="140"/>
      <c r="B39" s="149"/>
      <c r="C39" s="167" t="s">
        <v>183</v>
      </c>
      <c r="D39" s="150"/>
      <c r="E39" s="150"/>
      <c r="F39" s="133"/>
      <c r="G39" s="133"/>
    </row>
    <row r="40" spans="1:10" ht="38.25">
      <c r="A40" s="153">
        <v>1</v>
      </c>
      <c r="B40" s="147" t="s">
        <v>150</v>
      </c>
      <c r="C40" s="154" t="s">
        <v>141</v>
      </c>
      <c r="D40" s="168" t="s">
        <v>134</v>
      </c>
      <c r="E40" s="153">
        <v>0.2288</v>
      </c>
      <c r="F40" s="133">
        <f t="shared" si="1"/>
        <v>825.17635505674684</v>
      </c>
      <c r="G40" s="133">
        <f t="shared" si="2"/>
        <v>188.80035003698367</v>
      </c>
      <c r="H40">
        <v>622.42129037000007</v>
      </c>
      <c r="I40">
        <v>0</v>
      </c>
      <c r="J40">
        <v>142.40999123665603</v>
      </c>
    </row>
    <row r="41" spans="1:10" ht="63.75">
      <c r="A41" s="153">
        <v>2</v>
      </c>
      <c r="B41" s="147" t="s">
        <v>181</v>
      </c>
      <c r="C41" s="154" t="s">
        <v>190</v>
      </c>
      <c r="D41" s="168" t="s">
        <v>134</v>
      </c>
      <c r="E41" s="175">
        <v>0.35</v>
      </c>
      <c r="F41" s="133">
        <f t="shared" si="1"/>
        <v>782.99576830393278</v>
      </c>
      <c r="G41" s="133">
        <f t="shared" si="2"/>
        <v>274.04851890637644</v>
      </c>
      <c r="H41">
        <v>590.60494581000012</v>
      </c>
      <c r="I41">
        <v>0</v>
      </c>
      <c r="J41">
        <v>206.71173103350003</v>
      </c>
    </row>
    <row r="42" spans="1:10" ht="25.5">
      <c r="A42" s="151" t="s">
        <v>101</v>
      </c>
      <c r="B42" s="141" t="s">
        <v>180</v>
      </c>
      <c r="C42" s="142" t="s">
        <v>199</v>
      </c>
      <c r="D42" s="141" t="s">
        <v>102</v>
      </c>
      <c r="E42" s="143">
        <v>630</v>
      </c>
      <c r="F42" s="133">
        <f t="shared" si="1"/>
        <v>1.3825599519116765</v>
      </c>
      <c r="G42" s="133">
        <f t="shared" si="2"/>
        <v>871.01276970435617</v>
      </c>
      <c r="H42">
        <v>1.0428495</v>
      </c>
      <c r="I42">
        <v>0</v>
      </c>
      <c r="J42">
        <v>656.99518499999999</v>
      </c>
    </row>
    <row r="43" spans="1:10">
      <c r="A43" s="140"/>
      <c r="B43" s="149"/>
      <c r="C43" s="167" t="s">
        <v>184</v>
      </c>
      <c r="D43" s="150"/>
      <c r="E43" s="150"/>
      <c r="F43" s="133"/>
      <c r="G43" s="133"/>
    </row>
    <row r="44" spans="1:10" ht="38.25">
      <c r="A44" s="153">
        <v>1</v>
      </c>
      <c r="B44" s="147" t="s">
        <v>150</v>
      </c>
      <c r="C44" s="154" t="s">
        <v>141</v>
      </c>
      <c r="D44" s="168" t="s">
        <v>134</v>
      </c>
      <c r="E44" s="153">
        <v>0.37630000000000002</v>
      </c>
      <c r="F44" s="133">
        <f t="shared" si="1"/>
        <v>825.17635505674684</v>
      </c>
      <c r="G44" s="133">
        <f t="shared" si="2"/>
        <v>310.51386240785388</v>
      </c>
      <c r="H44">
        <v>622.42129037000007</v>
      </c>
      <c r="I44">
        <v>0</v>
      </c>
      <c r="J44">
        <v>234.21713156623105</v>
      </c>
    </row>
    <row r="45" spans="1:10" ht="25.5">
      <c r="A45" s="140">
        <v>2</v>
      </c>
      <c r="B45" s="152" t="s">
        <v>185</v>
      </c>
      <c r="C45" s="142" t="s">
        <v>204</v>
      </c>
      <c r="D45" s="140" t="s">
        <v>186</v>
      </c>
      <c r="E45" s="158">
        <v>4.8</v>
      </c>
      <c r="F45" s="133">
        <f t="shared" si="1"/>
        <v>1.8853090253341045</v>
      </c>
      <c r="G45" s="133">
        <f t="shared" si="2"/>
        <v>9.0494833216037005</v>
      </c>
      <c r="H45">
        <v>1.4220675</v>
      </c>
      <c r="I45">
        <v>0</v>
      </c>
      <c r="J45">
        <v>6.8259239999999997</v>
      </c>
    </row>
    <row r="46" spans="1:10">
      <c r="A46" s="140"/>
      <c r="B46" s="149"/>
      <c r="C46" s="167" t="s">
        <v>187</v>
      </c>
      <c r="D46" s="150"/>
      <c r="E46" s="150"/>
      <c r="F46" s="133"/>
      <c r="G46" s="133"/>
    </row>
    <row r="47" spans="1:10" ht="38.25">
      <c r="A47" s="153">
        <v>1</v>
      </c>
      <c r="B47" s="147" t="s">
        <v>150</v>
      </c>
      <c r="C47" s="154" t="s">
        <v>141</v>
      </c>
      <c r="D47" s="168" t="s">
        <v>134</v>
      </c>
      <c r="E47" s="153">
        <v>5.0671999999999997</v>
      </c>
      <c r="F47" s="133">
        <f t="shared" si="1"/>
        <v>825.17635505674684</v>
      </c>
      <c r="G47" s="133">
        <f t="shared" si="2"/>
        <v>4181.3336263435476</v>
      </c>
      <c r="H47">
        <v>622.42129037000007</v>
      </c>
      <c r="I47">
        <v>0</v>
      </c>
      <c r="J47">
        <v>3153.9331625628643</v>
      </c>
    </row>
    <row r="48" spans="1:10" ht="63.75">
      <c r="A48" s="153">
        <v>2</v>
      </c>
      <c r="B48" s="147" t="s">
        <v>181</v>
      </c>
      <c r="C48" s="154" t="s">
        <v>189</v>
      </c>
      <c r="D48" s="168" t="s">
        <v>134</v>
      </c>
      <c r="E48" s="175">
        <v>0.11600000000000001</v>
      </c>
      <c r="F48" s="133">
        <f t="shared" si="1"/>
        <v>782.99576830393278</v>
      </c>
      <c r="G48" s="133">
        <f t="shared" si="2"/>
        <v>90.827509123256206</v>
      </c>
      <c r="H48">
        <v>590.60494581000012</v>
      </c>
      <c r="I48">
        <v>0</v>
      </c>
      <c r="J48">
        <v>68.510173713960015</v>
      </c>
    </row>
    <row r="49" spans="1:10" ht="25.5">
      <c r="A49" s="151" t="s">
        <v>101</v>
      </c>
      <c r="B49" s="141" t="s">
        <v>123</v>
      </c>
      <c r="C49" s="142" t="s">
        <v>198</v>
      </c>
      <c r="D49" s="141" t="s">
        <v>102</v>
      </c>
      <c r="E49" s="143">
        <v>208.8</v>
      </c>
      <c r="F49" s="133">
        <f t="shared" si="1"/>
        <v>1.6339344886228904</v>
      </c>
      <c r="G49" s="133">
        <f t="shared" si="2"/>
        <v>341.16552122445955</v>
      </c>
      <c r="H49">
        <v>1.2324584999999999</v>
      </c>
      <c r="I49">
        <v>0</v>
      </c>
      <c r="J49">
        <v>257.33733480000001</v>
      </c>
    </row>
    <row r="50" spans="1:10">
      <c r="A50" s="140"/>
      <c r="B50" s="149"/>
      <c r="C50" s="167" t="s">
        <v>188</v>
      </c>
      <c r="D50" s="150"/>
      <c r="E50" s="150"/>
      <c r="F50" s="133"/>
      <c r="G50" s="133"/>
    </row>
    <row r="51" spans="1:10" ht="38.25">
      <c r="A51" s="153">
        <v>1</v>
      </c>
      <c r="B51" s="147" t="s">
        <v>150</v>
      </c>
      <c r="C51" s="154" t="s">
        <v>141</v>
      </c>
      <c r="D51" s="168" t="s">
        <v>134</v>
      </c>
      <c r="E51" s="153">
        <v>0.91249999999999998</v>
      </c>
      <c r="F51" s="133">
        <f t="shared" si="1"/>
        <v>825.17635505674684</v>
      </c>
      <c r="G51" s="133">
        <f t="shared" si="2"/>
        <v>752.97342398928151</v>
      </c>
      <c r="H51">
        <v>622.42129037000007</v>
      </c>
      <c r="I51">
        <v>0</v>
      </c>
      <c r="J51">
        <v>567.95942746262506</v>
      </c>
    </row>
    <row r="52" spans="1:10">
      <c r="A52" s="140"/>
      <c r="B52" s="149"/>
      <c r="C52" s="167" t="s">
        <v>192</v>
      </c>
      <c r="D52" s="150"/>
      <c r="E52" s="150"/>
      <c r="F52" s="133"/>
      <c r="G52" s="133"/>
    </row>
    <row r="53" spans="1:10" ht="51">
      <c r="A53" s="153">
        <v>1</v>
      </c>
      <c r="B53" s="147" t="s">
        <v>149</v>
      </c>
      <c r="C53" s="154" t="s">
        <v>193</v>
      </c>
      <c r="D53" s="168" t="s">
        <v>134</v>
      </c>
      <c r="E53" s="153">
        <v>1.9350000000000001</v>
      </c>
      <c r="F53" s="133">
        <f t="shared" si="1"/>
        <v>661.03411025185687</v>
      </c>
      <c r="G53" s="133">
        <f t="shared" si="2"/>
        <v>1279.1010033373432</v>
      </c>
      <c r="H53">
        <v>498.61063196999999</v>
      </c>
      <c r="I53">
        <v>0</v>
      </c>
      <c r="J53">
        <v>964.81157286195003</v>
      </c>
    </row>
    <row r="54" spans="1:10" ht="63.75">
      <c r="A54" s="153">
        <v>2</v>
      </c>
      <c r="B54" s="147" t="s">
        <v>181</v>
      </c>
      <c r="C54" s="154" t="s">
        <v>191</v>
      </c>
      <c r="D54" s="168" t="s">
        <v>134</v>
      </c>
      <c r="E54" s="176">
        <v>1.0531999999999999</v>
      </c>
      <c r="F54" s="133">
        <f t="shared" si="1"/>
        <v>782.99576830393278</v>
      </c>
      <c r="G54" s="133">
        <f t="shared" si="2"/>
        <v>824.6511431777019</v>
      </c>
      <c r="H54">
        <v>590.60494581000012</v>
      </c>
      <c r="I54">
        <v>0</v>
      </c>
      <c r="J54">
        <v>622.02512892709206</v>
      </c>
    </row>
    <row r="55" spans="1:10" ht="25.5">
      <c r="A55" s="151" t="s">
        <v>101</v>
      </c>
      <c r="B55" s="141" t="s">
        <v>194</v>
      </c>
      <c r="C55" s="142" t="s">
        <v>200</v>
      </c>
      <c r="D55" s="141" t="s">
        <v>102</v>
      </c>
      <c r="E55" s="177">
        <v>1.8959999999999999</v>
      </c>
      <c r="F55" s="133">
        <f t="shared" si="1"/>
        <v>1.1311854152004626</v>
      </c>
      <c r="G55" s="133">
        <f t="shared" si="2"/>
        <v>2.1447275472200769</v>
      </c>
      <c r="H55">
        <v>0.85324049999999996</v>
      </c>
      <c r="I55">
        <v>0</v>
      </c>
      <c r="J55">
        <v>1.6177439879999997</v>
      </c>
    </row>
    <row r="56" spans="1:10" ht="25.5">
      <c r="A56" s="153">
        <v>4</v>
      </c>
      <c r="B56" s="169" t="s">
        <v>196</v>
      </c>
      <c r="C56" s="154" t="s">
        <v>197</v>
      </c>
      <c r="D56" s="168" t="s">
        <v>134</v>
      </c>
      <c r="E56" s="178">
        <v>1.8959999999999999</v>
      </c>
      <c r="F56" s="133">
        <f t="shared" si="1"/>
        <v>91.751705899593063</v>
      </c>
      <c r="G56" s="133">
        <f t="shared" si="2"/>
        <v>173.96123438562844</v>
      </c>
      <c r="H56">
        <v>69.207284999999985</v>
      </c>
      <c r="I56">
        <v>0</v>
      </c>
      <c r="J56">
        <v>131.21701235999996</v>
      </c>
    </row>
    <row r="57" spans="1:10">
      <c r="A57" s="140"/>
      <c r="B57" s="149"/>
      <c r="C57" s="167" t="s">
        <v>201</v>
      </c>
      <c r="D57" s="150"/>
      <c r="E57" s="150"/>
      <c r="F57" s="133"/>
      <c r="G57" s="133"/>
      <c r="J57" s="179"/>
    </row>
    <row r="58" spans="1:10" ht="38.25">
      <c r="A58" s="153">
        <v>1</v>
      </c>
      <c r="B58" s="147" t="s">
        <v>149</v>
      </c>
      <c r="C58" s="154" t="s">
        <v>202</v>
      </c>
      <c r="D58" s="168" t="s">
        <v>134</v>
      </c>
      <c r="E58" s="153">
        <v>1.0942000000000001</v>
      </c>
      <c r="F58" s="133">
        <f t="shared" si="1"/>
        <v>661.03411025185687</v>
      </c>
      <c r="G58" s="133">
        <f t="shared" si="2"/>
        <v>723.30352343758182</v>
      </c>
      <c r="H58">
        <v>498.61063196999999</v>
      </c>
      <c r="I58">
        <v>0</v>
      </c>
      <c r="J58">
        <v>545.57975350157403</v>
      </c>
    </row>
    <row r="59" spans="1:10">
      <c r="A59" s="140"/>
      <c r="B59" s="149"/>
      <c r="C59" s="167" t="s">
        <v>203</v>
      </c>
      <c r="D59" s="150"/>
      <c r="E59" s="150"/>
      <c r="F59" s="133"/>
      <c r="G59" s="133"/>
    </row>
    <row r="60" spans="1:10" ht="38.25">
      <c r="A60" s="153">
        <v>1</v>
      </c>
      <c r="B60" s="147" t="s">
        <v>149</v>
      </c>
      <c r="C60" s="154" t="s">
        <v>202</v>
      </c>
      <c r="D60" s="168" t="s">
        <v>134</v>
      </c>
      <c r="E60" s="153">
        <v>0.98140000000000005</v>
      </c>
      <c r="F60" s="133">
        <f t="shared" si="1"/>
        <v>661.03411025185687</v>
      </c>
      <c r="G60" s="133">
        <f t="shared" si="2"/>
        <v>648.73887580117241</v>
      </c>
      <c r="H60">
        <v>498.61063196999999</v>
      </c>
      <c r="I60">
        <v>0</v>
      </c>
      <c r="J60">
        <v>489.33647421535801</v>
      </c>
    </row>
    <row r="61" spans="1:10">
      <c r="A61" s="140"/>
      <c r="B61" s="149"/>
      <c r="C61" s="167" t="s">
        <v>205</v>
      </c>
      <c r="D61" s="150"/>
      <c r="E61" s="150"/>
      <c r="F61" s="133"/>
      <c r="G61" s="133"/>
    </row>
    <row r="62" spans="1:10" ht="38.25">
      <c r="A62" s="153">
        <v>1</v>
      </c>
      <c r="B62" s="147" t="s">
        <v>149</v>
      </c>
      <c r="C62" s="154" t="s">
        <v>202</v>
      </c>
      <c r="D62" s="168" t="s">
        <v>134</v>
      </c>
      <c r="E62" s="153">
        <v>0.30299999999999999</v>
      </c>
      <c r="F62" s="133">
        <f t="shared" si="1"/>
        <v>661.03411025185687</v>
      </c>
      <c r="G62" s="133">
        <f t="shared" si="2"/>
        <v>200.29333540631262</v>
      </c>
      <c r="H62">
        <v>498.61063196999999</v>
      </c>
      <c r="I62">
        <v>0</v>
      </c>
      <c r="J62">
        <v>151.07902148690999</v>
      </c>
    </row>
    <row r="63" spans="1:10" ht="51">
      <c r="A63" s="153">
        <v>2</v>
      </c>
      <c r="B63" s="147" t="s">
        <v>181</v>
      </c>
      <c r="C63" s="154" t="s">
        <v>206</v>
      </c>
      <c r="D63" s="168" t="s">
        <v>134</v>
      </c>
      <c r="E63" s="155">
        <v>2.8</v>
      </c>
      <c r="F63" s="133">
        <f t="shared" si="1"/>
        <v>782.99576830393278</v>
      </c>
      <c r="G63" s="133">
        <f t="shared" si="2"/>
        <v>2192.3881512510115</v>
      </c>
      <c r="H63">
        <v>590.60494581000012</v>
      </c>
      <c r="I63">
        <v>0</v>
      </c>
      <c r="J63">
        <v>1653.6938482680002</v>
      </c>
    </row>
    <row r="64" spans="1:10" ht="25.5">
      <c r="A64" s="151" t="s">
        <v>101</v>
      </c>
      <c r="B64" s="141" t="s">
        <v>194</v>
      </c>
      <c r="C64" s="142" t="s">
        <v>207</v>
      </c>
      <c r="D64" s="141" t="s">
        <v>102</v>
      </c>
      <c r="E64" s="143">
        <v>5040</v>
      </c>
      <c r="F64" s="133">
        <f t="shared" si="1"/>
        <v>1.1311854152004626</v>
      </c>
      <c r="G64" s="133">
        <f t="shared" si="2"/>
        <v>5701.1744926103311</v>
      </c>
      <c r="H64">
        <v>0.85324049999999996</v>
      </c>
      <c r="I64">
        <v>0</v>
      </c>
      <c r="J64">
        <v>4300.33212</v>
      </c>
    </row>
    <row r="65" spans="1:10" ht="25.5">
      <c r="A65" s="140">
        <v>4</v>
      </c>
      <c r="B65" s="152" t="s">
        <v>209</v>
      </c>
      <c r="C65" s="142" t="s">
        <v>211</v>
      </c>
      <c r="D65" s="180" t="s">
        <v>208</v>
      </c>
      <c r="E65" s="158">
        <v>0.15</v>
      </c>
      <c r="F65" s="133">
        <f t="shared" si="1"/>
        <v>16.320235627519128</v>
      </c>
      <c r="G65" s="133">
        <f t="shared" si="2"/>
        <v>2.4480353441278693</v>
      </c>
      <c r="H65">
        <v>12.3101711</v>
      </c>
      <c r="I65">
        <v>0</v>
      </c>
      <c r="J65">
        <v>1.8465256649999999</v>
      </c>
    </row>
    <row r="66" spans="1:10" ht="25.5">
      <c r="A66" s="140">
        <v>5</v>
      </c>
      <c r="B66" s="152" t="s">
        <v>210</v>
      </c>
      <c r="C66" s="142" t="s">
        <v>213</v>
      </c>
      <c r="D66" s="180" t="s">
        <v>208</v>
      </c>
      <c r="E66" s="158">
        <v>1</v>
      </c>
      <c r="F66" s="133">
        <f t="shared" si="1"/>
        <v>44.77958519434798</v>
      </c>
      <c r="G66" s="133">
        <f t="shared" si="2"/>
        <v>44.77958519434798</v>
      </c>
      <c r="H66">
        <v>33.776739999999997</v>
      </c>
      <c r="I66">
        <v>0</v>
      </c>
      <c r="J66">
        <v>33.776739999999997</v>
      </c>
    </row>
    <row r="67" spans="1:10">
      <c r="A67" s="140"/>
      <c r="B67" s="149"/>
      <c r="C67" s="167" t="s">
        <v>215</v>
      </c>
      <c r="D67" s="150"/>
      <c r="E67" s="150"/>
      <c r="F67" s="133"/>
      <c r="G67" s="133"/>
    </row>
    <row r="68" spans="1:10" ht="51">
      <c r="A68" s="153">
        <v>1</v>
      </c>
      <c r="B68" s="147" t="s">
        <v>149</v>
      </c>
      <c r="C68" s="154" t="s">
        <v>214</v>
      </c>
      <c r="D68" s="168" t="s">
        <v>134</v>
      </c>
      <c r="E68" s="153">
        <v>0.44</v>
      </c>
      <c r="F68" s="133">
        <f t="shared" si="1"/>
        <v>661.03411025185687</v>
      </c>
      <c r="G68" s="133">
        <f t="shared" si="2"/>
        <v>290.85500851081702</v>
      </c>
      <c r="H68">
        <v>498.61063196999999</v>
      </c>
      <c r="I68">
        <v>0</v>
      </c>
      <c r="J68">
        <v>219.3886780668</v>
      </c>
    </row>
    <row r="69" spans="1:10" ht="63.75">
      <c r="A69" s="153">
        <v>2</v>
      </c>
      <c r="B69" s="147" t="s">
        <v>181</v>
      </c>
      <c r="C69" s="154" t="s">
        <v>191</v>
      </c>
      <c r="D69" s="168" t="s">
        <v>134</v>
      </c>
      <c r="E69" s="176">
        <v>5.1954000000000002</v>
      </c>
      <c r="F69" s="133">
        <f t="shared" si="1"/>
        <v>782.99576830393278</v>
      </c>
      <c r="G69" s="133">
        <f t="shared" si="2"/>
        <v>4067.9762146462526</v>
      </c>
      <c r="H69">
        <v>590.60494581000012</v>
      </c>
      <c r="I69">
        <v>0</v>
      </c>
      <c r="J69">
        <v>3068.4289354612747</v>
      </c>
    </row>
    <row r="70" spans="1:10" ht="25.5">
      <c r="A70" s="151" t="s">
        <v>101</v>
      </c>
      <c r="B70" s="141" t="s">
        <v>123</v>
      </c>
      <c r="C70" s="142" t="s">
        <v>198</v>
      </c>
      <c r="D70" s="141" t="s">
        <v>102</v>
      </c>
      <c r="E70" s="143">
        <v>9351.7999999999993</v>
      </c>
      <c r="F70" s="133">
        <f t="shared" si="1"/>
        <v>1.6339344886228904</v>
      </c>
      <c r="G70" s="133">
        <f t="shared" si="2"/>
        <v>15280.228550703545</v>
      </c>
      <c r="H70">
        <v>1.2324584999999999</v>
      </c>
      <c r="I70">
        <v>0</v>
      </c>
      <c r="J70">
        <v>11525.705400299998</v>
      </c>
    </row>
    <row r="71" spans="1:10">
      <c r="J71" s="179">
        <f>SUM(J17:J70)</f>
        <v>33283.330090894873</v>
      </c>
    </row>
    <row r="72" spans="1:10">
      <c r="A72" s="1"/>
      <c r="B72" s="137"/>
      <c r="C72" s="45"/>
      <c r="D72" s="63" t="s">
        <v>43</v>
      </c>
      <c r="E72" s="134"/>
      <c r="F72" s="8"/>
      <c r="G72" s="8">
        <f>SUM(G17:G70)</f>
        <v>44125.445953541785</v>
      </c>
    </row>
    <row r="73" spans="1:10">
      <c r="A73" s="1"/>
      <c r="B73" s="137"/>
      <c r="C73" s="45"/>
      <c r="D73" s="63" t="s">
        <v>111</v>
      </c>
      <c r="E73" s="134"/>
      <c r="F73" s="8"/>
      <c r="G73" s="8">
        <f>+G72*20%</f>
        <v>8825.0891907083569</v>
      </c>
    </row>
    <row r="74" spans="1:10">
      <c r="A74" s="1"/>
      <c r="B74" s="137"/>
      <c r="C74" s="45"/>
      <c r="D74" s="63" t="s">
        <v>107</v>
      </c>
      <c r="E74" s="134"/>
      <c r="F74" s="8"/>
      <c r="G74" s="8">
        <f>+G72+G73</f>
        <v>52950.535144250141</v>
      </c>
    </row>
    <row r="75" spans="1:10">
      <c r="A75" s="1"/>
      <c r="B75" s="1"/>
      <c r="C75" s="1"/>
      <c r="D75" s="1"/>
      <c r="E75" s="1"/>
      <c r="F75" s="1"/>
      <c r="G75" s="1"/>
    </row>
    <row r="76" spans="1:10">
      <c r="A76" s="1"/>
      <c r="B76" s="1"/>
      <c r="C76" s="1"/>
      <c r="D76" s="1"/>
      <c r="E76" s="1"/>
      <c r="F76" s="1"/>
      <c r="G76" s="1"/>
    </row>
    <row r="77" spans="1:10">
      <c r="A77" s="1"/>
      <c r="B77" s="1"/>
      <c r="C77" s="1"/>
      <c r="D77" s="1"/>
      <c r="E77" s="1"/>
      <c r="F77" s="1"/>
      <c r="G77" s="1"/>
    </row>
    <row r="78" spans="1:10">
      <c r="A78" s="1"/>
      <c r="B78" s="310" t="s">
        <v>127</v>
      </c>
      <c r="C78" s="310"/>
      <c r="E78" s="310" t="s">
        <v>128</v>
      </c>
      <c r="F78" s="310"/>
      <c r="G78" s="310"/>
    </row>
  </sheetData>
  <mergeCells count="2">
    <mergeCell ref="B78:C78"/>
    <mergeCell ref="E78:G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Տիտուլ</vt:lpstr>
      <vt:lpstr>Բացատրագիր</vt:lpstr>
      <vt:lpstr>Ամփոփ</vt:lpstr>
      <vt:lpstr>Շին.</vt:lpstr>
      <vt:lpstr>Ծավալաթերթ</vt:lpstr>
      <vt:lpstr>Лист1</vt:lpstr>
      <vt:lpstr>Տիտուլ!Область_печати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2026-05-27T06:00:34Z</cp:lastPrinted>
  <dcterms:created xsi:type="dcterms:W3CDTF">2015-06-05T18:19:34Z</dcterms:created>
  <dcterms:modified xsi:type="dcterms:W3CDTF">2026-06-15T03:52:18Z</dcterms:modified>
</cp:coreProperties>
</file>